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always" defaultThemeVersion="166925"/>
  <mc:AlternateContent xmlns:mc="http://schemas.openxmlformats.org/markup-compatibility/2006">
    <mc:Choice Requires="x15">
      <x15ac:absPath xmlns:x15ac="http://schemas.microsoft.com/office/spreadsheetml/2010/11/ac" url="https://ecoemballages.sharepoint.com/sites/Restreint/Documents partages/2023_STRATEGIE5%/Financements du réemploi/4_AAP ENCORE 2026/3_Dossier de candidature/Dossier de candidature Adelphe 2026/"/>
    </mc:Choice>
  </mc:AlternateContent>
  <xr:revisionPtr revIDLastSave="1904" documentId="8_{A8D732DA-EECC-4A23-8079-B924BFC6D6D3}" xr6:coauthVersionLast="47" xr6:coauthVersionMax="47" xr10:uidLastSave="{159E562D-563B-42E2-9A05-D93A4F9DEE03}"/>
  <workbookProtection workbookAlgorithmName="SHA-512" workbookHashValue="BRZXlJOmFBCeCxAWbjm74d2DvqJOXgJ6xIfvMxordRi0q4J3bPV1QQv8E+s5OK87OEjVsZqR2bA+0IguZWXc6g==" workbookSaltValue="Czs58BVt+AoAWCs1VZ6Xag==" workbookSpinCount="100000" lockStructure="1"/>
  <bookViews>
    <workbookView xWindow="-110" yWindow="-110" windowWidth="19420" windowHeight="11500" tabRatio="873" firstSheet="3" activeTab="3" xr2:uid="{6AC09A4F-CF2D-4653-83FE-BC0FC49D3440}"/>
  </bookViews>
  <sheets>
    <sheet name="Listes" sheetId="4" state="hidden" r:id="rId1"/>
    <sheet name="Liste point de retour" sheetId="40" state="hidden" r:id="rId2"/>
    <sheet name="Liste KPI" sheetId="10" state="hidden" r:id="rId3"/>
    <sheet name="Mode d'emploi" sheetId="45" r:id="rId4"/>
    <sheet name="Fiche synthèse" sheetId="3" r:id="rId5"/>
    <sheet name="Liste onglets KPIs à compléter" sheetId="7" r:id="rId6"/>
    <sheet name="1.Profil emballages primaires" sheetId="8" r:id="rId7"/>
    <sheet name="2.Profil emballages secondaires" sheetId="25" r:id="rId8"/>
    <sheet name="3.Etude préliminaire" sheetId="11" r:id="rId9"/>
    <sheet name="4.Etude opport. consommateur" sheetId="13" r:id="rId10"/>
    <sheet name="5.Etude environnementale" sheetId="14" r:id="rId11"/>
    <sheet name="6.Emballage" sheetId="16" r:id="rId12"/>
    <sheet name="7.Offre en PDV" sheetId="17" r:id="rId13"/>
    <sheet name="8. Récupération" sheetId="39" r:id="rId14"/>
    <sheet name="9.Logistique-transport" sheetId="20" r:id="rId15"/>
    <sheet name="10.Lavage" sheetId="21" r:id="rId16"/>
    <sheet name="11.Traçabilité" sheetId="22" r:id="rId17"/>
    <sheet name="12.Vrac" sheetId="26" r:id="rId18"/>
    <sheet name="13.Ligne de conditionnement" sheetId="28" r:id="rId19"/>
    <sheet name="14.Campagne de communication" sheetId="46" r:id="rId20"/>
    <sheet name="15.Campagne d'influence" sheetId="33" r:id="rId21"/>
  </sheets>
  <externalReferences>
    <externalReference r:id="rId22"/>
    <externalReference r:id="rId23"/>
    <externalReference r:id="rId24"/>
    <externalReference r:id="rId25"/>
    <externalReference r:id="rId26"/>
  </externalReferences>
  <definedNames>
    <definedName name="_Toc129342432" localSheetId="0">Listes!#REF!</definedName>
    <definedName name="AAA">'[1]BP Données'!$B$40:$AA$49</definedName>
    <definedName name="Alimentaire_hors_boisson">'Liste KPI'!$F$2:$F$14</definedName>
    <definedName name="Arret">'Liste KPI'!$BU$2:$BU$6</definedName>
    <definedName name="AttentesConso">'Liste KPI'!#REF!</definedName>
    <definedName name="Automatisation">'Liste KPI'!$BE$2:$BE$5</definedName>
    <definedName name="Autre">#REF!</definedName>
    <definedName name="Boisson">'Liste KPI'!$E$2:$E$8</definedName>
    <definedName name="Bool">'Liste KPI'!$CU$2:$CU$5</definedName>
    <definedName name="Boolean">'Liste KPI'!$Y$2:$Y$4</definedName>
    <definedName name="Campagne_marketing">#REF!</definedName>
    <definedName name="CaractéristiqueEmballage">'Liste KPI'!$DG$2:$DG$10</definedName>
    <definedName name="Colle">'Liste KPI'!$AO$2:$AO$4</definedName>
    <definedName name="Decontamination">'Liste KPI'!$BY$2:$BY$8</definedName>
    <definedName name="DelaisImplémentation">'Liste KPI'!$CW$2:$CW$6</definedName>
    <definedName name="DispositifCom">'Liste KPI'!$BO$2:$BO$6</definedName>
    <definedName name="DispositifRécup">'Liste KPI'!$BG$2:$BG$7</definedName>
    <definedName name="DiversitéEmb">'Liste KPI'!$BM$2:$BM$10</definedName>
    <definedName name="EmballageDistribution">'Liste KPI'!$DI$2:$DI$10</definedName>
    <definedName name="EmballageSecondaire">'Liste KPI'!$CQ$2:$CQ$9</definedName>
    <definedName name="Energie">'Liste KPI'!$CE$2:$CE$6</definedName>
    <definedName name="Etude">#REF!</definedName>
    <definedName name="Expérimentation">Listes!#REF!</definedName>
    <definedName name="ExternLavage">'Liste KPI'!$DE$2:$DE$5</definedName>
    <definedName name="Fermeture">'Liste KPI'!$AI$2:$AI$9</definedName>
    <definedName name="Format">'Liste KPI'!$Q$2:$Q$5</definedName>
    <definedName name="Géographie">'Liste KPI'!$CO$2:$CO$7</definedName>
    <definedName name="Implémentation">'Liste KPI'!$CW$2:$CW$6</definedName>
    <definedName name="Impression">'Liste KPI'!$AQ$2:$AQ$8</definedName>
    <definedName name="_xlnm.Print_Titles" localSheetId="20">'15.Campagne d''influence'!$7:$7</definedName>
    <definedName name="_xlnm.Print_Titles" localSheetId="8">'3.Etude préliminaire'!$8:$8</definedName>
    <definedName name="_xlnm.Print_Titles" localSheetId="9">'4.Etude opport. consommateur'!$9:$9</definedName>
    <definedName name="_xlnm.Print_Titles" localSheetId="10">'5.Etude environnementale'!$12:$12</definedName>
    <definedName name="_xlnm.Print_Titles" localSheetId="11">'6.Emballage'!$7:$7</definedName>
    <definedName name="_xlnm.Print_Titles" localSheetId="12">'7.Offre en PDV'!$10:$10</definedName>
    <definedName name="Inspection">'Liste KPI'!$CI$2:$CI$7</definedName>
    <definedName name="LieuRécup">'Liste KPI'!$BK$2:$BK$6</definedName>
    <definedName name="LieuRécupPDV">'Liste KPI'!$BI$2:$BI$7</definedName>
    <definedName name="LigneCondi">'Liste KPI'!$BC$2:$BC$7</definedName>
    <definedName name="LocalisationPDV">'Liste KPI'!$AY$2:$AY$7</definedName>
    <definedName name="LocalisationVrac">'Liste KPI'!$CY$2:$CY$5</definedName>
    <definedName name="Machines">'[2]BP Données'!$B$40:$AA$49</definedName>
    <definedName name="Magasin">'Liste point de retour'!$I$2:$I$11</definedName>
    <definedName name="Marquage">'Liste KPI'!$AA$2:$AA$7</definedName>
    <definedName name="Matériau">'Liste KPI'!$M$2:$M$10</definedName>
    <definedName name="MatériauRegroupement">'Liste KPI'!$BS$2:$BS$7</definedName>
    <definedName name="MateriauUU">'Liste KPI'!$AG$2:$AG$10</definedName>
    <definedName name="Mois">[1]Feuil2!$A$1:$A$24</definedName>
    <definedName name="Non_alimentaire">'Liste KPI'!$G$2:$G$18</definedName>
    <definedName name="Norme">'Liste KPI'!$CA$2:$CA$7</definedName>
    <definedName name="Num_dép">'[3]Base SJ'!$N$4:$N$726</definedName>
    <definedName name="Papier">'Liste KPI'!$AS$2:$AS$5</definedName>
    <definedName name="Passage_à_l_échelle">Listes!#REF!</definedName>
    <definedName name="Pays">'Liste KPI'!$AM$2:$AM$16</definedName>
    <definedName name="Perf_FPL">'[3]Base SJ'!$AB$4:$AB$726</definedName>
    <definedName name="Perf_légers">'[3]Base SJ'!$AL$4:$AL$724</definedName>
    <definedName name="Perf_verre">'[3]Base SJ'!$AM$4:$AM$724</definedName>
    <definedName name="période_sélectionnée">'[4]Planificateur de projet'!$F$2</definedName>
    <definedName name="PériodeDansPlan">'[4]Planificateur de projet'!A$7=MEDIAN('[4]Planificateur de projet'!A$7,'[4]Planificateur de projet'!$D1,'[4]Planificateur de projet'!$D1+'[4]Planificateur de projet'!$E1-1)</definedName>
    <definedName name="PériodeDansRéel">'[4]Planificateur de projet'!A$7=MEDIAN('[4]Planificateur de projet'!A$7,'[4]Planificateur de projet'!#REF!,'[4]Planificateur de projet'!#REF!+'[4]Planificateur de projet'!#REF!-1)</definedName>
    <definedName name="Plan">PériodeDansPlan*('[4]Planificateur de projet'!$D1&gt;0)</definedName>
    <definedName name="PourcentageAccompli">PourcentageAccompliAuDelà*PériodeDansPlan</definedName>
    <definedName name="PourcentageAccompliAuDelà">('[4]Planificateur de projet'!A$7=MEDIAN('[4]Planificateur de projet'!A$7,'[4]Planificateur de projet'!#REF!,'[4]Planificateur de projet'!#REF!+'[4]Planificateur de projet'!#REF!)*('[4]Planificateur de projet'!#REF!&gt;0))*(('[4]Planificateur de projet'!A$7&lt;(INT('[4]Planificateur de projet'!#REF!+'[4]Planificateur de projet'!#REF!*'[4]Planificateur de projet'!#REF!)))+('[4]Planificateur de projet'!A$7='[4]Planificateur de projet'!#REF!))*('[4]Planificateur de projet'!#REF!&gt;0)</definedName>
    <definedName name="Prixreprise">'[1]BP Données'!$B$30:$D$32</definedName>
    <definedName name="ProduitLavage">'Liste KPI'!$AK$2:$AK$4</definedName>
    <definedName name="Profil">'Liste KPI'!$CS$2:$CS$6</definedName>
    <definedName name="Quantité">'Liste KPI'!$DA$2:$DA$5</definedName>
    <definedName name="Réel">(PériodeDansRéel*('[4]Planificateur de projet'!#REF!&gt;0))*PériodeDansPlan</definedName>
    <definedName name="RéelAuDelà">PériodeDansRéel*('[4]Planificateur de projet'!#REF!&gt;0)</definedName>
    <definedName name="RefusAprèsLavage">'Liste KPI'!$CK$2:$CK$8</definedName>
    <definedName name="RefusAvantLavage">'Liste KPI'!$CM$2:$CM$5</definedName>
    <definedName name="Régions">'[3]Base SJ'!$P$4:$P$726</definedName>
    <definedName name="Restaurant">'Liste point de retour'!$K$2:$K$5</definedName>
    <definedName name="Site_de_consommation_dît_hors_foyer">'Liste point de retour'!$M$2:$M$20</definedName>
    <definedName name="SupportIncitation">'Liste KPI'!$W$2:$W$13</definedName>
    <definedName name="SupportTraça">'Liste KPI'!$AC$2:$AC$5</definedName>
    <definedName name="Surface">'Liste KPI'!$AU$2:$AU$6</definedName>
    <definedName name="TestLavage">'Liste KPI'!$AW$2:$AW$5</definedName>
    <definedName name="Traça">'Liste KPI'!$U$2:$U$10</definedName>
    <definedName name="Tri">'Liste KPI'!$CG$2:$CG$5</definedName>
    <definedName name="TRL">'Liste KPI'!$AE$2:$AE$12</definedName>
    <definedName name="TypeEmballage">'Liste KPI'!$I$2:$I$19</definedName>
    <definedName name="TypeLavage">'Liste KPI'!$CC$2:$CC$6</definedName>
    <definedName name="TypeLogistique">'Liste KPI'!$BA$2:$BA$6</definedName>
    <definedName name="TypeMachineLavage">'Liste KPI'!$BW$2:$BW$6</definedName>
    <definedName name="Unité">'Liste KPI'!$DC$2:$DC$8</definedName>
    <definedName name="VariationPrix">'Liste KPI'!$S$2:$S$7</definedName>
    <definedName name="Vérification">'Liste KPI'!$BQ$2:$BQ$8</definedName>
    <definedName name="_xlnm.Print_Area" localSheetId="6">'1.Profil emballages primaires'!$A$1:$M$52</definedName>
    <definedName name="_xlnm.Print_Area" localSheetId="15">'10.Lavage'!$A$1:$K$62</definedName>
    <definedName name="_xlnm.Print_Area" localSheetId="16">'11.Traçabilité'!$A$1:$K$18</definedName>
    <definedName name="_xlnm.Print_Area" localSheetId="17">'12.Vrac'!$A$1:$L$29</definedName>
    <definedName name="_xlnm.Print_Area" localSheetId="18">'13.Ligne de conditionnement'!$A$1:$K$22</definedName>
    <definedName name="_xlnm.Print_Area" localSheetId="20">'15.Campagne d''influence'!$A$1:$J$67</definedName>
    <definedName name="_xlnm.Print_Area" localSheetId="7">'2.Profil emballages secondaires'!$A$1:$I$40</definedName>
    <definedName name="_xlnm.Print_Area" localSheetId="8">'3.Etude préliminaire'!$A$1:$K$88</definedName>
    <definedName name="_xlnm.Print_Area" localSheetId="9">'4.Etude opport. consommateur'!$A$1:$L$59</definedName>
    <definedName name="_xlnm.Print_Area" localSheetId="10">'5.Etude environnementale'!$A$1:$J$62</definedName>
    <definedName name="_xlnm.Print_Area" localSheetId="11">'6.Emballage'!$A$1:$K$36</definedName>
    <definedName name="_xlnm.Print_Area" localSheetId="12">'7.Offre en PDV'!$A$1:$K$68</definedName>
    <definedName name="_xlnm.Print_Area" localSheetId="13">'8. Récupération'!$A$1:$K$13</definedName>
    <definedName name="_xlnm.Print_Area" localSheetId="14">'9.Logistique-transport'!$A$1:$K$48</definedName>
    <definedName name="_xlnm.Print_Area" localSheetId="4">'Fiche synthèse'!$A$1:$L$286</definedName>
    <definedName name="_xlnm.Print_Area" localSheetId="5">'Liste onglets KPIs à compléter'!$A$1:$F$37</definedName>
    <definedName name="_xlnm.Print_Area" localSheetId="3">'Mode d''emploi'!$A$1:$L$41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25" l="1"/>
  <c r="F25" i="7" l="1"/>
  <c r="F24" i="7"/>
  <c r="F34" i="7"/>
  <c r="F28" i="7"/>
  <c r="F30" i="7"/>
  <c r="F27" i="7"/>
  <c r="F35" i="7"/>
  <c r="F36" i="7"/>
  <c r="F26" i="7"/>
  <c r="F31" i="7"/>
  <c r="F32" i="7"/>
  <c r="F33" i="7"/>
  <c r="F29" i="7"/>
  <c r="L16" i="28"/>
  <c r="L40" i="20"/>
  <c r="L30" i="20"/>
  <c r="L21" i="20"/>
  <c r="BM31" i="39" l="1"/>
  <c r="BZ31" i="39"/>
  <c r="BM32" i="39"/>
  <c r="BZ32" i="39"/>
  <c r="BM33" i="39"/>
  <c r="BZ33" i="39"/>
  <c r="BM21" i="39"/>
  <c r="BZ21" i="39"/>
  <c r="BM22" i="39"/>
  <c r="BZ22" i="39"/>
  <c r="BM23" i="39"/>
  <c r="BZ23" i="39"/>
  <c r="BM24" i="39"/>
  <c r="BZ24" i="39"/>
  <c r="BM25" i="39"/>
  <c r="BZ25" i="39"/>
  <c r="BM26" i="39"/>
  <c r="BZ26" i="39"/>
  <c r="BM27" i="39"/>
  <c r="BZ27" i="39"/>
  <c r="BM28" i="39"/>
  <c r="BZ28" i="39"/>
  <c r="BM29" i="39"/>
  <c r="BZ29" i="39"/>
  <c r="BM30" i="39"/>
  <c r="BZ30" i="39"/>
  <c r="BM34" i="39"/>
  <c r="BZ34" i="39"/>
  <c r="BZ20" i="39"/>
  <c r="BM20" i="39"/>
  <c r="B7" i="11" l="1" a="1"/>
  <c r="B7" i="11" s="1"/>
  <c r="B6" i="16" l="1" a="1"/>
  <c r="B6" i="16" s="1"/>
  <c r="C15" i="8" a="1"/>
  <c r="C15" i="8" s="1"/>
  <c r="BZ19" i="39"/>
  <c r="BM19" i="39"/>
  <c r="B10" i="14" l="1" a="1"/>
  <c r="B10" i="14" s="1"/>
  <c r="B6" i="46" l="1" a="1"/>
  <c r="B6" i="46" s="1"/>
  <c r="B8" i="13" l="1" a="1"/>
  <c r="B8" i="13" s="1"/>
  <c r="B4" i="39" l="1" a="1"/>
  <c r="B4" i="39" s="1"/>
  <c r="B6" i="26" l="1" a="1"/>
  <c r="B6" i="26" s="1"/>
  <c r="B6" i="21" l="1" a="1"/>
  <c r="B6" i="21" s="1"/>
  <c r="B6" i="28" l="1" a="1"/>
  <c r="B6" i="28" s="1"/>
  <c r="B6" i="22" l="1" a="1"/>
  <c r="B6" i="22" s="1"/>
  <c r="B6" i="20" a="1"/>
  <c r="B6" i="20" s="1"/>
  <c r="B9" i="17" l="1" a="1"/>
  <c r="B9" i="1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<sst xmlns="http://schemas.openxmlformats.org/spreadsheetml/2006/main" count="7774" uniqueCount="1771">
  <si>
    <t>Type de bénéficiaire</t>
  </si>
  <si>
    <t>Oui/Non</t>
  </si>
  <si>
    <t>Nombre de projet</t>
  </si>
  <si>
    <t>Mixte</t>
  </si>
  <si>
    <t>Boissons</t>
  </si>
  <si>
    <t>Alimentaire</t>
  </si>
  <si>
    <t>Non Alimentaire</t>
  </si>
  <si>
    <t>Restauration</t>
  </si>
  <si>
    <t>Portée du projet</t>
  </si>
  <si>
    <t>Sous-type Travaux exploratoires : Etudes</t>
  </si>
  <si>
    <t>Dépenses éligibles Travaux exploratoires : Etudes</t>
  </si>
  <si>
    <t>Sous-type Travaux exploratoires : Développement</t>
  </si>
  <si>
    <t>Echelle TRL</t>
  </si>
  <si>
    <t>Dépenses éligibles Travaux exploratoires : Developpement</t>
  </si>
  <si>
    <t>Dépenses éligibles Travaux exploratoires : Test d'une offre réemploi en point de vente (préemballé, recharge, vrac)</t>
  </si>
  <si>
    <t>Dépenses éligibles : Investissements</t>
  </si>
  <si>
    <t>Sous-type Campagnes de communication</t>
  </si>
  <si>
    <t>Dépenses éligibles : Campagnes de communication</t>
  </si>
  <si>
    <t>Dépenses éligibles</t>
  </si>
  <si>
    <t>Plafond de financement</t>
  </si>
  <si>
    <t>Date</t>
  </si>
  <si>
    <t>Partage de l'info</t>
  </si>
  <si>
    <t>Type de prestataires</t>
  </si>
  <si>
    <t>Type de point de vente</t>
  </si>
  <si>
    <t>Freins</t>
  </si>
  <si>
    <t>Unités</t>
  </si>
  <si>
    <t>Catégorie de projet de R&amp;D</t>
  </si>
  <si>
    <t>Méthodologie étude conso</t>
  </si>
  <si>
    <t>Etape du parcours conso</t>
  </si>
  <si>
    <t>Moment du parcours étudié</t>
  </si>
  <si>
    <t>A choisir</t>
  </si>
  <si>
    <t xml:space="preserve">Prestation intellectuelle </t>
  </si>
  <si>
    <t>Prestation sur la conception de l'emballage primaire réemployable</t>
  </si>
  <si>
    <t>Achat d'Emballages primaires réemployables</t>
  </si>
  <si>
    <t>Prestation d'agence d'influence</t>
  </si>
  <si>
    <t>Prestation Institut d'étude spécialisé</t>
  </si>
  <si>
    <t>Etudes</t>
  </si>
  <si>
    <t>Un metteur en marché</t>
  </si>
  <si>
    <t>Oui</t>
  </si>
  <si>
    <t>Mixte Boissons - Alimentaire</t>
  </si>
  <si>
    <t>Mixte de boissons</t>
  </si>
  <si>
    <t>Mixte alimentaire</t>
  </si>
  <si>
    <t>Mixte non alimentaire</t>
  </si>
  <si>
    <t>Restauration commerciale ("traditionnelle" et rapide)</t>
  </si>
  <si>
    <t>Nationale</t>
  </si>
  <si>
    <t>Etude préliminaire</t>
  </si>
  <si>
    <t>Développement d'un Emballage adapté au réemploi</t>
  </si>
  <si>
    <t>TRL 1 à 3</t>
  </si>
  <si>
    <t>Prestation de modélisation technique du prototype</t>
  </si>
  <si>
    <t>Achat d'étiquettes adaptés au réemploi</t>
  </si>
  <si>
    <t>Campagne d'influence</t>
  </si>
  <si>
    <t>Prestation de société de production audiovisuelle</t>
  </si>
  <si>
    <t>Prestation pour l'échantillonage de produits</t>
  </si>
  <si>
    <t>Campagne influence</t>
  </si>
  <si>
    <t>Uniquement avec Citeo</t>
  </si>
  <si>
    <t>Cabinet de conseil</t>
  </si>
  <si>
    <t>Hypermarché</t>
  </si>
  <si>
    <t>Acceptation consommateurs</t>
  </si>
  <si>
    <t>ml</t>
  </si>
  <si>
    <t>Collecte</t>
  </si>
  <si>
    <t>Ethnographie</t>
  </si>
  <si>
    <t>Parcours complet</t>
  </si>
  <si>
    <t>Etude de perception de l'initiative (en amont du lancement)</t>
  </si>
  <si>
    <t>Un groupement de metteurs en marché</t>
  </si>
  <si>
    <t>Non</t>
  </si>
  <si>
    <t>Mixte Alimentaire et Non-alimentaire</t>
  </si>
  <si>
    <t>Bières et panachés</t>
  </si>
  <si>
    <t>Sucre, Confiserie, Chocolat et assimilés</t>
  </si>
  <si>
    <t>Hygiène &amp; Toilette (incl. textiles sanitaires)</t>
  </si>
  <si>
    <r>
      <rPr>
        <sz val="11"/>
        <color rgb="FF000000"/>
        <rFont val="Calibri"/>
        <family val="2"/>
        <scheme val="minor"/>
      </rPr>
      <t xml:space="preserve">Commerce de bouche </t>
    </r>
    <r>
      <rPr>
        <i/>
        <sz val="10"/>
        <color theme="0" tint="-0.499984740745262"/>
        <rFont val="Calibri"/>
        <family val="2"/>
        <scheme val="minor"/>
      </rPr>
      <t>(Boulangerie, Patisserie, Confiserie, etc.)</t>
    </r>
  </si>
  <si>
    <t>Auvergne-Rhône-Alpes</t>
  </si>
  <si>
    <t>Etude d’opportunités consommateurs</t>
  </si>
  <si>
    <t>Développement de dispositifs</t>
  </si>
  <si>
    <t>TRL 4 à 6</t>
  </si>
  <si>
    <t>Achat de matériaux pour le prototypage</t>
  </si>
  <si>
    <t>Achat de systèmes de traçabilité pour les Emballages primaires réemployables</t>
  </si>
  <si>
    <t>Copy vidéos (TV|Cinéma|Digital)</t>
  </si>
  <si>
    <t>Prestation en production et/ou post-production</t>
  </si>
  <si>
    <t>copy vidéos</t>
  </si>
  <si>
    <t>Plus largement via une publication Citeo</t>
  </si>
  <si>
    <t>Bureau d'étude</t>
  </si>
  <si>
    <t>Supermarché</t>
  </si>
  <si>
    <t>Economique</t>
  </si>
  <si>
    <t>cl</t>
  </si>
  <si>
    <t>Solution vrac</t>
  </si>
  <si>
    <t>Qualitative : focus group</t>
  </si>
  <si>
    <t>Intention d'achat</t>
  </si>
  <si>
    <t>Au lancement</t>
  </si>
  <si>
    <t>Un apporteur de solutions de réemploi</t>
  </si>
  <si>
    <t>Mixte Boissons - Alimentaire - Non-alimentaire</t>
  </si>
  <si>
    <t>Boissons rafraîchissantes sans alcool, jus, sirops</t>
  </si>
  <si>
    <t>Biscuits sucrés salés, céréales, patisseries, pains et assimilés (dont frais)</t>
  </si>
  <si>
    <t>Beauté, Soin et maquillage (incl. Capillaire et parfum)</t>
  </si>
  <si>
    <t>Café Hôtel Restaurant</t>
  </si>
  <si>
    <t>Bourgogne-Franche-Comté</t>
  </si>
  <si>
    <t>Etude environnementale</t>
  </si>
  <si>
    <t>Moyens humains</t>
  </si>
  <si>
    <t>Développement de logiciels ou d’applications de traçabilité</t>
  </si>
  <si>
    <t>TRL 7 à 9</t>
  </si>
  <si>
    <t>Achat de moule/gabarit/matrice pour le prototypage</t>
  </si>
  <si>
    <t>Achat de systèmes de fermeture adaptés au réemploi</t>
  </si>
  <si>
    <t>Copy audio (Radio)</t>
  </si>
  <si>
    <t>Achat de matériel audio</t>
  </si>
  <si>
    <t>Radio</t>
  </si>
  <si>
    <t>Institut d'étude spécialisé</t>
  </si>
  <si>
    <t>Magasin de proximité</t>
  </si>
  <si>
    <t>Financier</t>
  </si>
  <si>
    <t>l</t>
  </si>
  <si>
    <t>Traçabilité</t>
  </si>
  <si>
    <t>Qualitative : entretien individuel shopper (en magasin)</t>
  </si>
  <si>
    <t>Achat</t>
  </si>
  <si>
    <t>En cours d'expérimentation</t>
  </si>
  <si>
    <t>Une fédération professionnelle, un syndicat ou un comité interprofessionnel</t>
  </si>
  <si>
    <t>Eaux</t>
  </si>
  <si>
    <t>Cafés, thés et autres boissons intantannées</t>
  </si>
  <si>
    <t>Produits linge</t>
  </si>
  <si>
    <t>Portage à domicile</t>
  </si>
  <si>
    <t>Bretagne</t>
  </si>
  <si>
    <t>Achat ou location d'équipements pour le prototypage</t>
  </si>
  <si>
    <t>Achat d'Emballages primaires à usage unique ou réemployables liés à la distribution du vrac</t>
  </si>
  <si>
    <t>Copy audio (Podcast)</t>
  </si>
  <si>
    <t>Achat de matériel vidéo</t>
  </si>
  <si>
    <t>Podcast</t>
  </si>
  <si>
    <t>Laboratoire</t>
  </si>
  <si>
    <t>Magasin de hard discount</t>
  </si>
  <si>
    <t xml:space="preserve">Manque d'opérateurs </t>
  </si>
  <si>
    <t>g</t>
  </si>
  <si>
    <t>Lavage</t>
  </si>
  <si>
    <t>Qualitative : entretien individuel (en salle)</t>
  </si>
  <si>
    <t>Transport</t>
  </si>
  <si>
    <t>A la fin de l'expérimentation</t>
  </si>
  <si>
    <t>Lait (incl. Boissons végétales)</t>
  </si>
  <si>
    <t>Pâtes, riz, féculents, conserves, traiteur</t>
  </si>
  <si>
    <t>Nettoyants multi-usages, désodorisants, désinfectants</t>
  </si>
  <si>
    <t>Evenementiel / Hors-foyer</t>
  </si>
  <si>
    <t>Corse</t>
  </si>
  <si>
    <t>Achat d'Emballages secondaires réemployables</t>
  </si>
  <si>
    <t>Capsule digitale pour les réseaux sociaux</t>
  </si>
  <si>
    <t>Prestation de mise au format des supports print</t>
  </si>
  <si>
    <t>Capsule digitale</t>
  </si>
  <si>
    <t>Designer</t>
  </si>
  <si>
    <t>Drive</t>
  </si>
  <si>
    <t>Sanitaire</t>
  </si>
  <si>
    <t>kg</t>
  </si>
  <si>
    <t>Etiquette</t>
  </si>
  <si>
    <t>Quantitative : questionnaire shopper (en magasin)</t>
  </si>
  <si>
    <t>Conservation</t>
  </si>
  <si>
    <t>Vins &amp; Spiritueux</t>
  </si>
  <si>
    <t>Confitures, compotes, miel, pâtes à tartiner</t>
  </si>
  <si>
    <t>Produits pharmaceutiques</t>
  </si>
  <si>
    <t>Centre-Val de Loire</t>
  </si>
  <si>
    <t>Prestation logistique externalisée</t>
  </si>
  <si>
    <t>Print (Affichage publicitaire|Encart presse)</t>
  </si>
  <si>
    <t>Achat en banque d'image</t>
  </si>
  <si>
    <t>Print</t>
  </si>
  <si>
    <t>Fournisseur d'emballages</t>
  </si>
  <si>
    <t>E-commerce 
(livraison à domicile)</t>
  </si>
  <si>
    <t>Technique</t>
  </si>
  <si>
    <t>Unité</t>
  </si>
  <si>
    <t>Lavage &amp; Etiquette</t>
  </si>
  <si>
    <t>Quantitative : questionnaire shopper (en ligne)</t>
  </si>
  <si>
    <t>Consommation</t>
  </si>
  <si>
    <t>Epices et condiments</t>
  </si>
  <si>
    <t>Economats</t>
  </si>
  <si>
    <t>Grand Est</t>
  </si>
  <si>
    <t xml:space="preserve">Location de machine(s) de lavage et ses éléments affiliés </t>
  </si>
  <si>
    <t xml:space="preserve">Achat de machine(s) de lavage et ses éléments affiliés </t>
  </si>
  <si>
    <t>Fournisseur de machines/d'outillages</t>
  </si>
  <si>
    <t>Magasins bio</t>
  </si>
  <si>
    <t>Technologique</t>
  </si>
  <si>
    <t>Emballage</t>
  </si>
  <si>
    <t>Autre (préciser)</t>
  </si>
  <si>
    <t>Stockage des emballages vides</t>
  </si>
  <si>
    <t>Produits pour animaux</t>
  </si>
  <si>
    <t>Colis d'expédition</t>
  </si>
  <si>
    <t>Hauts-de-France</t>
  </si>
  <si>
    <t>Prestation de test sur la réemployabilité de l'emballage primaire</t>
  </si>
  <si>
    <t>Prestation de lavage externalisé</t>
  </si>
  <si>
    <t>Laveur</t>
  </si>
  <si>
    <r>
      <rPr>
        <sz val="11"/>
        <color rgb="FF000000"/>
        <rFont val="Calibri"/>
        <family val="2"/>
        <scheme val="minor"/>
      </rPr>
      <t xml:space="preserve">Magasin spécialisé </t>
    </r>
    <r>
      <rPr>
        <i/>
        <sz val="10"/>
        <color theme="0" tint="-0.499984740745262"/>
        <rFont val="Calibri"/>
        <family val="2"/>
        <scheme val="minor"/>
      </rPr>
      <t>(cavistes, poissonneries, etc.)</t>
    </r>
  </si>
  <si>
    <t>Autre</t>
  </si>
  <si>
    <t>Emballage d’expédition</t>
  </si>
  <si>
    <t>Retour de l'emballage</t>
  </si>
  <si>
    <t>Produits laitiers</t>
  </si>
  <si>
    <t>Aménagement de la maison et mobilier</t>
  </si>
  <si>
    <t>Ile-de-France</t>
  </si>
  <si>
    <t xml:space="preserve">Prestations de tests de lavage externalisés </t>
  </si>
  <si>
    <t>Prestation d'analyse sanitaire, laboratoire</t>
  </si>
  <si>
    <t>Centre technique</t>
  </si>
  <si>
    <r>
      <rPr>
        <sz val="11"/>
        <color rgb="FF000000"/>
        <rFont val="Calibri"/>
        <family val="2"/>
        <scheme val="minor"/>
      </rPr>
      <t xml:space="preserve">Indépendants </t>
    </r>
    <r>
      <rPr>
        <i/>
        <sz val="10"/>
        <color theme="0" tint="-0.499984740745262"/>
        <rFont val="Calibri"/>
        <family val="2"/>
        <scheme val="minor"/>
      </rPr>
      <t>(épiceries de quartier, etc.)</t>
    </r>
  </si>
  <si>
    <t>Logistique retour</t>
  </si>
  <si>
    <t>Nouvel Achat</t>
  </si>
  <si>
    <t>Glaces et surgelés</t>
  </si>
  <si>
    <t>Articles de jardin</t>
  </si>
  <si>
    <t>Normandie</t>
  </si>
  <si>
    <t xml:space="preserve">Location de machine(s) de conditionnement et ses éléments affiliés </t>
  </si>
  <si>
    <t xml:space="preserve">Achat de machine(s) de conditionnement et ses éléments affiliés </t>
  </si>
  <si>
    <t>Fournisseur de dispositifs de récupération</t>
  </si>
  <si>
    <t>Cash &amp; Carry</t>
  </si>
  <si>
    <t>Multiple (préciser)</t>
  </si>
  <si>
    <t>Viande, poisson et traiteur frais</t>
  </si>
  <si>
    <t>Bricolage</t>
  </si>
  <si>
    <t>Nouvelle-Aquitaine</t>
  </si>
  <si>
    <t>Prestation pour le conditionnement externalisé d'Emballages réemployables</t>
  </si>
  <si>
    <t>Achat ou location de dispositifs de distribution en Vrac en point de vente</t>
  </si>
  <si>
    <t>Fournisseur de dispositifs de distribution</t>
  </si>
  <si>
    <r>
      <rPr>
        <sz val="11"/>
        <color rgb="FF000000"/>
        <rFont val="Calibri"/>
        <family val="2"/>
        <scheme val="minor"/>
      </rPr>
      <t xml:space="preserve">Vente directe </t>
    </r>
    <r>
      <rPr>
        <i/>
        <sz val="10"/>
        <color theme="0" tint="-0.499984740745262"/>
        <rFont val="Calibri"/>
        <family val="2"/>
        <scheme val="minor"/>
      </rPr>
      <t>(sur le site de production, caveau, foires, salons)</t>
    </r>
  </si>
  <si>
    <t>Fruits et légumes</t>
  </si>
  <si>
    <t>Loisirs, culture, jouets, jeux</t>
  </si>
  <si>
    <t>Occitanie</t>
  </si>
  <si>
    <t>Achat ou location de dispositifs en rayon pour recours à la vente en Vrac</t>
  </si>
  <si>
    <t>Maintenance</t>
  </si>
  <si>
    <t>Automobiles</t>
  </si>
  <si>
    <t>Pays de la Loire</t>
  </si>
  <si>
    <t xml:space="preserve">Prestation sur la conception du dispositif </t>
  </si>
  <si>
    <t>Achat de supports de communication consommateur en magasin</t>
  </si>
  <si>
    <t>Conditionneur / Co-packeur</t>
  </si>
  <si>
    <t>Electroménager</t>
  </si>
  <si>
    <t>Provence-Alpes-Côte d’Azur</t>
  </si>
  <si>
    <t>Prestation de développement de de l'IHM (Interface Homme Machine)</t>
  </si>
  <si>
    <t>Prestation d'animation pour la promotion de l'offre réemploi en point de vente</t>
  </si>
  <si>
    <t>Logisticien</t>
  </si>
  <si>
    <t>Vêtements, chaussures, textiles</t>
  </si>
  <si>
    <t>DROM COM</t>
  </si>
  <si>
    <t>Prestation de développement de logiciel ou application permettant la traçabilité des Emballages primaires réemployables</t>
  </si>
  <si>
    <t>Location de dispositifs de récupération d'Emballages réemployables high tech</t>
  </si>
  <si>
    <t>Gestionnaire de parc d'emballages</t>
  </si>
  <si>
    <t>Divers</t>
  </si>
  <si>
    <t>Achat de dispositifs de récupération d'Emballages réemployables high tech</t>
  </si>
  <si>
    <t>Développeur</t>
  </si>
  <si>
    <t>Location d'Emballages logistiques</t>
  </si>
  <si>
    <t>Imprimeur</t>
  </si>
  <si>
    <t>Location de dispositifs de récupération d'Emballages réemployables low tech</t>
  </si>
  <si>
    <t>Graphiste</t>
  </si>
  <si>
    <t>Achat de dispositifs de récupération d'Emballages réemployables low tech</t>
  </si>
  <si>
    <t>Société de production audiovisuelle</t>
  </si>
  <si>
    <t>Prestataire indépendant audiovisuelle</t>
  </si>
  <si>
    <t>Agence d'influence</t>
  </si>
  <si>
    <t>Fournisseur de matériels audiovisuelle</t>
  </si>
  <si>
    <t>Banque d'image</t>
  </si>
  <si>
    <t>Institution publique (municipalité, CCI, etc.) </t>
  </si>
  <si>
    <r>
      <t xml:space="preserve">Type de point </t>
    </r>
    <r>
      <rPr>
        <b/>
        <sz val="10"/>
        <rFont val="Calibri"/>
        <family val="2"/>
      </rPr>
      <t>de vente et/ou récupération</t>
    </r>
  </si>
  <si>
    <t>Type de réemploi</t>
  </si>
  <si>
    <t>Type de réemploi (RVM)</t>
  </si>
  <si>
    <t>Profil du site d'implantation</t>
  </si>
  <si>
    <t>Profil du Magasin</t>
  </si>
  <si>
    <t>Profil professionnels de la restauration 
(pour la partie livrée et à emporter uniquement)</t>
  </si>
  <si>
    <t>Profil du site dît "hors foyer"
(pour la partie livrée et à emporter uniquement)</t>
  </si>
  <si>
    <t>Emplacement sur le site d'implantation</t>
  </si>
  <si>
    <t>Dispositif de récupération</t>
  </si>
  <si>
    <t>OUI/NON</t>
  </si>
  <si>
    <t>Liste département</t>
  </si>
  <si>
    <t>Achat vs. Location</t>
  </si>
  <si>
    <t>Diversité des emballages réemployables collectés par dispositif :</t>
  </si>
  <si>
    <t>Matériau d'emballage</t>
  </si>
  <si>
    <t xml:space="preserve"> Système d'accumulation des emballages réemployables</t>
  </si>
  <si>
    <t>Typologies des bacs de récupération</t>
  </si>
  <si>
    <t xml:space="preserve">Systèmes de contrôle et de sécurité </t>
  </si>
  <si>
    <t>Modalités de tri au point de récupération</t>
  </si>
  <si>
    <t>Si remboursement en carte bancaire, type de contrat monétique</t>
  </si>
  <si>
    <t>Système d'information</t>
  </si>
  <si>
    <t>Nombre de bouches de collecte par dispositif de recupération</t>
  </si>
  <si>
    <t>Point de vente et de récupération</t>
  </si>
  <si>
    <t>Préemballé avec réemploi par le professionnel </t>
  </si>
  <si>
    <t>Magasin</t>
  </si>
  <si>
    <t>Hypermarchés</t>
  </si>
  <si>
    <t>Restauration commerciale ("traditionelle" et rapide)</t>
  </si>
  <si>
    <t>Espace public (rue passante, centre-ville, ...)</t>
  </si>
  <si>
    <t>Parking</t>
  </si>
  <si>
    <t>Caisse</t>
  </si>
  <si>
    <t>Ain</t>
  </si>
  <si>
    <t>Bouteilles uniquement</t>
  </si>
  <si>
    <t>Verre</t>
  </si>
  <si>
    <t>Cuve</t>
  </si>
  <si>
    <t>Standards</t>
  </si>
  <si>
    <t>Lecture du code barre, QR code, puce RFID</t>
  </si>
  <si>
    <t>Manuel</t>
  </si>
  <si>
    <t>Remboursement en caisse</t>
  </si>
  <si>
    <t>Entreprise agréée</t>
  </si>
  <si>
    <t>Suivi des transactions</t>
  </si>
  <si>
    <t>Point de vente uniquement</t>
  </si>
  <si>
    <t xml:space="preserve">Emballage parent avec recharge </t>
  </si>
  <si>
    <t xml:space="preserve">Vrac avec réemploi par le professionnel </t>
  </si>
  <si>
    <t>Restaurant</t>
  </si>
  <si>
    <t>Supermarchés</t>
  </si>
  <si>
    <t>Commerces alimentaires (boulangeries-pâtisseries, confiseries, ...)</t>
  </si>
  <si>
    <t>Gare</t>
  </si>
  <si>
    <t>Galerie commerciale</t>
  </si>
  <si>
    <t>Meuble à trappes</t>
  </si>
  <si>
    <t>Aisne</t>
  </si>
  <si>
    <t>Location</t>
  </si>
  <si>
    <t>Bocaux uniquement</t>
  </si>
  <si>
    <t>PP</t>
  </si>
  <si>
    <t>Table d’accumulation</t>
  </si>
  <si>
    <t>Spécifiques à la machine</t>
  </si>
  <si>
    <t>Contrôle du poids</t>
  </si>
  <si>
    <t>Automatique</t>
  </si>
  <si>
    <t>Code de réduction</t>
  </si>
  <si>
    <t xml:space="preserve">Passe par un tiers de confiance agréée </t>
  </si>
  <si>
    <t>Suivi des emballages récupérés</t>
  </si>
  <si>
    <t>Point de récupération uniquement</t>
  </si>
  <si>
    <t>Site_de_consommation_dît_hors_foyer</t>
  </si>
  <si>
    <t>Aéroport</t>
  </si>
  <si>
    <t>Intérieur</t>
  </si>
  <si>
    <t>RVM (Reverse Vending Machines)</t>
  </si>
  <si>
    <t>Allier</t>
  </si>
  <si>
    <t>Leasing</t>
  </si>
  <si>
    <t>Barquettes uniquement</t>
  </si>
  <si>
    <t>PET</t>
  </si>
  <si>
    <t>Casier</t>
  </si>
  <si>
    <t>Contrôle de la forme</t>
  </si>
  <si>
    <t>Pas de tri</t>
  </si>
  <si>
    <t>Réduction lors du prochain achat</t>
  </si>
  <si>
    <t>Suivi du taux de remplissage</t>
  </si>
  <si>
    <t>Vrac avec réemploi par le consommateur </t>
  </si>
  <si>
    <t>Hard discounts</t>
  </si>
  <si>
    <t>Aire d'autoroute</t>
  </si>
  <si>
    <t>Extérieur / Place publique</t>
  </si>
  <si>
    <t>Casier en libre service</t>
  </si>
  <si>
    <t>Alpes de Haute-Provence</t>
  </si>
  <si>
    <t>Boites de restauration uniquement</t>
  </si>
  <si>
    <t>PE</t>
  </si>
  <si>
    <t>Palox</t>
  </si>
  <si>
    <t>Contrôle de la taille</t>
  </si>
  <si>
    <t>Bon d'achat à utiliser sur un prochain achat</t>
  </si>
  <si>
    <t>Systèmes d'échange de ces données avec des tiers</t>
  </si>
  <si>
    <t>Parc d’exposition</t>
  </si>
  <si>
    <t>Equipement semi-manuel</t>
  </si>
  <si>
    <t>Hautes-Alpes</t>
  </si>
  <si>
    <t>Bouteilles et bocaux</t>
  </si>
  <si>
    <t>PS</t>
  </si>
  <si>
    <t>Bac crocodile</t>
  </si>
  <si>
    <t>Contrôle des matériaux</t>
  </si>
  <si>
    <t>Points de fidélité</t>
  </si>
  <si>
    <t>Autres</t>
  </si>
  <si>
    <t>Magasin Bio</t>
  </si>
  <si>
    <t>Parc de loisirs</t>
  </si>
  <si>
    <t>Alpes-Maritimes</t>
  </si>
  <si>
    <t>Tous les emballages</t>
  </si>
  <si>
    <t>Autre plastique</t>
  </si>
  <si>
    <t>Contrôle des résines</t>
  </si>
  <si>
    <t>Consigne différée</t>
  </si>
  <si>
    <t>Épiceries de quartier</t>
  </si>
  <si>
    <t>Salle de spectacle</t>
  </si>
  <si>
    <t>Ardèche</t>
  </si>
  <si>
    <t>Mixte de plusieurs emballages (préciser)</t>
  </si>
  <si>
    <t>Aluminium</t>
  </si>
  <si>
    <t>Système empêchant de retirer son emballage (clapet, ...)</t>
  </si>
  <si>
    <t xml:space="preserve">Cash &amp; carry </t>
  </si>
  <si>
    <t>Salle de sport</t>
  </si>
  <si>
    <t>Ardennes</t>
  </si>
  <si>
    <t>Acier</t>
  </si>
  <si>
    <t>Bon d'achat unique</t>
  </si>
  <si>
    <t>Stade</t>
  </si>
  <si>
    <t>Ariège</t>
  </si>
  <si>
    <t>Acier inoxydable</t>
  </si>
  <si>
    <t>Evènement sportif</t>
  </si>
  <si>
    <t>Aube</t>
  </si>
  <si>
    <t>Papier-carton</t>
  </si>
  <si>
    <t>Festival</t>
  </si>
  <si>
    <t>Aude</t>
  </si>
  <si>
    <t>Tissu</t>
  </si>
  <si>
    <t>Camping</t>
  </si>
  <si>
    <t>Aveyron</t>
  </si>
  <si>
    <t>Multimatériaux (préciser)</t>
  </si>
  <si>
    <t>Salon</t>
  </si>
  <si>
    <t>Bouches du Rhône</t>
  </si>
  <si>
    <t>Autre matériau (préciser)</t>
  </si>
  <si>
    <t>Brocante</t>
  </si>
  <si>
    <t>Calvados</t>
  </si>
  <si>
    <t>Cinéma</t>
  </si>
  <si>
    <t>Cantal</t>
  </si>
  <si>
    <t>Campus</t>
  </si>
  <si>
    <t>Charente</t>
  </si>
  <si>
    <t>Musée et monument</t>
  </si>
  <si>
    <t>Charente Maritime</t>
  </si>
  <si>
    <t>Cher</t>
  </si>
  <si>
    <t>Corrèze</t>
  </si>
  <si>
    <t>Côte d'Or</t>
  </si>
  <si>
    <t>Côtes d'Armor</t>
  </si>
  <si>
    <t>Creuse</t>
  </si>
  <si>
    <t>Dordogne</t>
  </si>
  <si>
    <t>Doubs</t>
  </si>
  <si>
    <t>Drôme</t>
  </si>
  <si>
    <t>Eure</t>
  </si>
  <si>
    <t>Eure-et-Loir</t>
  </si>
  <si>
    <t>Finistère</t>
  </si>
  <si>
    <t>Gard</t>
  </si>
  <si>
    <t>Haute-Garonne</t>
  </si>
  <si>
    <t>Gers</t>
  </si>
  <si>
    <t>Gironde</t>
  </si>
  <si>
    <t>Hérault</t>
  </si>
  <si>
    <t>Ille-et-Vilaine</t>
  </si>
  <si>
    <t>Indre</t>
  </si>
  <si>
    <t>Indre-et-Loire</t>
  </si>
  <si>
    <t>Isère</t>
  </si>
  <si>
    <t>Jura</t>
  </si>
  <si>
    <t>Landes</t>
  </si>
  <si>
    <t>Loir-et-Cher</t>
  </si>
  <si>
    <t>Loire</t>
  </si>
  <si>
    <t>Haute-Loire</t>
  </si>
  <si>
    <t>Loire-Atlantique</t>
  </si>
  <si>
    <t>Loiret</t>
  </si>
  <si>
    <t>Lot</t>
  </si>
  <si>
    <t>Lot-et-Garonne</t>
  </si>
  <si>
    <t>Lozère</t>
  </si>
  <si>
    <t>Maine-et-Loire</t>
  </si>
  <si>
    <t>Manche</t>
  </si>
  <si>
    <t>Marne</t>
  </si>
  <si>
    <t>Haute-Marne</t>
  </si>
  <si>
    <t>Mayenne</t>
  </si>
  <si>
    <t>Meurthe-et-Moselle</t>
  </si>
  <si>
    <t>Meuse</t>
  </si>
  <si>
    <t>Morbihan</t>
  </si>
  <si>
    <t>Moselle</t>
  </si>
  <si>
    <t>Nièvre</t>
  </si>
  <si>
    <t>Nord</t>
  </si>
  <si>
    <t>Oise</t>
  </si>
  <si>
    <t>Orne</t>
  </si>
  <si>
    <t>Pas-de-Calais</t>
  </si>
  <si>
    <t>Puy-de-Dôme</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</si>
  <si>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</si>
  <si>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</si>
  <si>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</si>
  <si>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</si>
  <si>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</si>
  <si>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</si>
  <si>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</si>
  <si>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</si>
  <si>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</si>
  <si>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</si>
  <si>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</si>
  <si>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</si>
  <si>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</si>
  <si>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</si>
  <si>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</si>
  <si>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</si>
  <si>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</si>
  <si>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</si>
  <si>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</si>
  <si>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</si>
  <si>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</si>
  <si>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</si>
  <si>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</si>
  <si>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</si>
  <si>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</si>
  <si>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</si>
  <si>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Territoire-de-Belfort</t>
  </si>
  <si>
    <t>Essonne</t>
  </si>
  <si>
    <t>Hauts-de-Seine</t>
  </si>
  <si>
    <t>Seine-St-Denis</t>
  </si>
  <si>
    <t>Val-de-Marne</t>
  </si>
  <si>
    <t>Val-d'Oise</t>
  </si>
  <si>
    <t>Nombre de profil</t>
  </si>
  <si>
    <t>Secteur d'activité</t>
  </si>
  <si>
    <t>Boisson</t>
  </si>
  <si>
    <t>Alimentaire_hors_boisson</t>
  </si>
  <si>
    <t>Non_alimentaire</t>
  </si>
  <si>
    <t>Format de l'emballage</t>
  </si>
  <si>
    <t>Type d'emballage (AAP 2025)</t>
  </si>
  <si>
    <t>Format standardisé</t>
  </si>
  <si>
    <t>Variation de prix</t>
  </si>
  <si>
    <t>Type de traçabilité</t>
  </si>
  <si>
    <t>Support d'incitation</t>
  </si>
  <si>
    <t>Booléan</t>
  </si>
  <si>
    <t>Technologie de marquage</t>
  </si>
  <si>
    <t>Support du traçage</t>
  </si>
  <si>
    <t>TRL</t>
  </si>
  <si>
    <t>Sytème fermeture</t>
  </si>
  <si>
    <t>Type de produits chimiques</t>
  </si>
  <si>
    <t>Pays de provenance de l'emballage réemployable</t>
  </si>
  <si>
    <t>Colle</t>
  </si>
  <si>
    <t>Type d'impression</t>
  </si>
  <si>
    <t>Type de papier</t>
  </si>
  <si>
    <t>Traitement de surface de l'emballage</t>
  </si>
  <si>
    <t>Test(s) réalisé(s) après plusieurs lavages   (alimentarité et coloration)</t>
  </si>
  <si>
    <t>Localisation(s) du produit dans le point de vente</t>
  </si>
  <si>
    <t>Type de logistique</t>
  </si>
  <si>
    <t>Ligne de conditionnement utilisée lors de l'expérimentation</t>
  </si>
  <si>
    <t>Degré d'automatisation de la ligne de conditionnement</t>
  </si>
  <si>
    <t>Lieu de récupération majoritaire des emballages dans le point de récupération :</t>
  </si>
  <si>
    <t>Lieu de récupération</t>
  </si>
  <si>
    <t>Dispositif de communication :</t>
  </si>
  <si>
    <t xml:space="preserve">Mécanisme de vérification des emballages </t>
  </si>
  <si>
    <t>Matériau majoritaire composant l'emballage de regroupement</t>
  </si>
  <si>
    <t>Présence d'arrêts intermédiaires</t>
  </si>
  <si>
    <t>Type de machine de lavage</t>
  </si>
  <si>
    <t>Type de décontamination</t>
  </si>
  <si>
    <t>Norme de lavage suivie</t>
  </si>
  <si>
    <t>Type lavage</t>
  </si>
  <si>
    <t>Type d'énergie</t>
  </si>
  <si>
    <t>Type de tri</t>
  </si>
  <si>
    <t>Type d'équipement</t>
  </si>
  <si>
    <t>Cause(s) de refus après lavage</t>
  </si>
  <si>
    <t>Cause(s) de refus avant lavage</t>
  </si>
  <si>
    <t>Périmètre géographique</t>
  </si>
  <si>
    <t>Type d'emballage secondaire</t>
  </si>
  <si>
    <t>Profil</t>
  </si>
  <si>
    <t>Bool</t>
  </si>
  <si>
    <t>Délais d'implémentation</t>
  </si>
  <si>
    <t>Localisation de l'emballage dans le point de vente</t>
  </si>
  <si>
    <t>Quantité</t>
  </si>
  <si>
    <t>Extern lavage</t>
  </si>
  <si>
    <t>CaractéristiqueEmballage</t>
  </si>
  <si>
    <t>Emballages de distribution</t>
  </si>
  <si>
    <t>Moyen de remboursement (incitation)</t>
  </si>
  <si>
    <t>Variation du prix</t>
  </si>
  <si>
    <t>Type d'incitation</t>
  </si>
  <si>
    <t>Choisir de l'unité</t>
  </si>
  <si>
    <t>Choix de l'unité</t>
  </si>
  <si>
    <t>Bouteille</t>
  </si>
  <si>
    <t>Standard - Bouteille fraîcheur goulot large 1L</t>
  </si>
  <si>
    <t>Préemballé avec réemploi par le professionnel</t>
  </si>
  <si>
    <t>Emballage standard</t>
  </si>
  <si>
    <t>Prix supérieur du réemploi par rapport à l'usage unique</t>
  </si>
  <si>
    <t>Puce RFID</t>
  </si>
  <si>
    <t>Application</t>
  </si>
  <si>
    <t>Logiciel</t>
  </si>
  <si>
    <t>0-Idée</t>
  </si>
  <si>
    <t>Bouchon visé</t>
  </si>
  <si>
    <t>Acide et soude</t>
  </si>
  <si>
    <t>Allemagne</t>
  </si>
  <si>
    <t>Hydrosoluble</t>
  </si>
  <si>
    <t>Offset</t>
  </si>
  <si>
    <t>Couché</t>
  </si>
  <si>
    <t>Lors de la fabrication de l'emballage (à chaud)</t>
  </si>
  <si>
    <t>Conforme</t>
  </si>
  <si>
    <t>Fond de rayon</t>
  </si>
  <si>
    <t>Reverse</t>
  </si>
  <si>
    <t>Ligne usage unique existante</t>
  </si>
  <si>
    <t>Entièrement automatisée</t>
  </si>
  <si>
    <t>Accueil/Entrée du point de vente</t>
  </si>
  <si>
    <t>Lieu de récupération identique au lieu d'achat du produit</t>
  </si>
  <si>
    <t>Affichage</t>
  </si>
  <si>
    <t>Par code barre</t>
  </si>
  <si>
    <t>Plastique</t>
  </si>
  <si>
    <t>Autres points de récupération</t>
  </si>
  <si>
    <t>A capot</t>
  </si>
  <si>
    <t>Vapeur sèche</t>
  </si>
  <si>
    <t>Aucune</t>
  </si>
  <si>
    <t>Lavage par immersion</t>
  </si>
  <si>
    <t>Electricité</t>
  </si>
  <si>
    <t>Mirage manuel</t>
  </si>
  <si>
    <t>Casse</t>
  </si>
  <si>
    <t>Mondial</t>
  </si>
  <si>
    <t>Sac</t>
  </si>
  <si>
    <t>Profil emballage primaire n°1</t>
  </si>
  <si>
    <t>Jour</t>
  </si>
  <si>
    <t>A proximité de l'espace de distribution des produits en vrac</t>
  </si>
  <si>
    <t>UVC</t>
  </si>
  <si>
    <t>mL</t>
  </si>
  <si>
    <t>Facilité d'usage</t>
  </si>
  <si>
    <t>Trémies</t>
  </si>
  <si>
    <t>Prix augmenté</t>
  </si>
  <si>
    <t>Consigne</t>
  </si>
  <si>
    <t>Bocal/Pot</t>
  </si>
  <si>
    <t>Standard - Bouteille bière 75cL</t>
  </si>
  <si>
    <t>Emballage parent avec recharge</t>
  </si>
  <si>
    <t>Emballage iconique spécialement développer par la marque</t>
  </si>
  <si>
    <t>Prix légèrement supérieur du réemploi par rapport à l'usage unique</t>
  </si>
  <si>
    <t>Code barre</t>
  </si>
  <si>
    <t>Carte fidélité</t>
  </si>
  <si>
    <t>Jet d'encre</t>
  </si>
  <si>
    <t xml:space="preserve">Marquage </t>
  </si>
  <si>
    <t>1-Recherche basique</t>
  </si>
  <si>
    <t>Capsule</t>
  </si>
  <si>
    <t>Autriche</t>
  </si>
  <si>
    <t>Non hydrosoluble</t>
  </si>
  <si>
    <t>Typographie</t>
  </si>
  <si>
    <t>Non couché</t>
  </si>
  <si>
    <t>Post fabrication (à froid)</t>
  </si>
  <si>
    <t>Non conforme</t>
  </si>
  <si>
    <t>Espace promotionnel dans le rayon</t>
  </si>
  <si>
    <t>Tournées dédiées</t>
  </si>
  <si>
    <t>Ligne réemploi internalisée</t>
  </si>
  <si>
    <t>Semi-automatisée</t>
  </si>
  <si>
    <t>En caisse</t>
  </si>
  <si>
    <t>Réseau de points de vente</t>
  </si>
  <si>
    <t>Stop rayon / PLV</t>
  </si>
  <si>
    <t>Par étiquette</t>
  </si>
  <si>
    <t>Métal</t>
  </si>
  <si>
    <t>Point de massification</t>
  </si>
  <si>
    <t>Tunnel de lavage</t>
  </si>
  <si>
    <t>Faisceaux d'électrons accélérés</t>
  </si>
  <si>
    <t>DIN10534</t>
  </si>
  <si>
    <t>Lavage par aspersion</t>
  </si>
  <si>
    <t>Gaz</t>
  </si>
  <si>
    <t>Automatisé</t>
  </si>
  <si>
    <t>Mirage automatique</t>
  </si>
  <si>
    <t>Traces d'usure trop importantes</t>
  </si>
  <si>
    <t>Européen</t>
  </si>
  <si>
    <t>Carton</t>
  </si>
  <si>
    <t>Profil emballage primaire n°2</t>
  </si>
  <si>
    <t>Semaine</t>
  </si>
  <si>
    <t>A distance de l'espace de distribution des produits en vrac, dans un rayon dédié</t>
  </si>
  <si>
    <t>L</t>
  </si>
  <si>
    <t>cL</t>
  </si>
  <si>
    <t>Légèreté</t>
  </si>
  <si>
    <t>Bacs</t>
  </si>
  <si>
    <t>Prix diminué</t>
  </si>
  <si>
    <t>Caution</t>
  </si>
  <si>
    <t>Boite</t>
  </si>
  <si>
    <t>Autre - Emballage iconique spécialement développé par la marque</t>
  </si>
  <si>
    <t>Vrac avec réemploi par le professionnel</t>
  </si>
  <si>
    <t>Emballage pouvant être mutualisé avec d'autres marques</t>
  </si>
  <si>
    <t>Prix identique du réemploi par rapport à l'usage unique</t>
  </si>
  <si>
    <t>QR Code</t>
  </si>
  <si>
    <t>Application Web</t>
  </si>
  <si>
    <t>Gravure</t>
  </si>
  <si>
    <t>2-Formulation  de la technologie</t>
  </si>
  <si>
    <t>Opercule</t>
  </si>
  <si>
    <t>Belgique</t>
  </si>
  <si>
    <t>Flexographie</t>
  </si>
  <si>
    <t>Les deux</t>
  </si>
  <si>
    <t>Non testée</t>
  </si>
  <si>
    <t>Espace dédié à une offre réemployable</t>
  </si>
  <si>
    <t>Tournées mutualisées avec d'autres flux</t>
  </si>
  <si>
    <t>Ligne réemploi externalisée</t>
  </si>
  <si>
    <t>Pas automatisée</t>
  </si>
  <si>
    <t>RVM</t>
  </si>
  <si>
    <t>Fond du rayon</t>
  </si>
  <si>
    <t>A domicile</t>
  </si>
  <si>
    <t>Annonces ou messages audios</t>
  </si>
  <si>
    <t>Par lecture 3D</t>
  </si>
  <si>
    <t>Bois</t>
  </si>
  <si>
    <t>Point de tri</t>
  </si>
  <si>
    <t>Laveuse de bouteilles</t>
  </si>
  <si>
    <t>Rayonnement UVC</t>
  </si>
  <si>
    <t>ISO 22000</t>
  </si>
  <si>
    <t>Lavage à ultrason</t>
  </si>
  <si>
    <t>Fioul</t>
  </si>
  <si>
    <t>Semi-automatisé</t>
  </si>
  <si>
    <t>Caméra d'inspection</t>
  </si>
  <si>
    <t>Nombre de rotation trop importante</t>
  </si>
  <si>
    <t>National</t>
  </si>
  <si>
    <t>Profil emballage primaire n°3</t>
  </si>
  <si>
    <t>Sans objet</t>
  </si>
  <si>
    <t>Mois</t>
  </si>
  <si>
    <t>Partiellement</t>
  </si>
  <si>
    <t>Robustesse</t>
  </si>
  <si>
    <t>Bag in box</t>
  </si>
  <si>
    <t>Prix inchangé</t>
  </si>
  <si>
    <t>Gratification</t>
  </si>
  <si>
    <t>Barquette</t>
  </si>
  <si>
    <t>Autre - Emballage pouvant être mutualisé avec d'autres marques</t>
  </si>
  <si>
    <t>Vrac avec réemploi par le consommateur</t>
  </si>
  <si>
    <t>Prix légèrement inférieur du réemploi par rapport à l'usage unique</t>
  </si>
  <si>
    <t>Datamatrix</t>
  </si>
  <si>
    <t>Jeton</t>
  </si>
  <si>
    <t>Watermarking</t>
  </si>
  <si>
    <t>3-Besoin de validation</t>
  </si>
  <si>
    <t>Scellé</t>
  </si>
  <si>
    <t>Chine</t>
  </si>
  <si>
    <t>Sérigraphie</t>
  </si>
  <si>
    <t>Pas de traitement de surface</t>
  </si>
  <si>
    <t>Tête de gondole</t>
  </si>
  <si>
    <t>Ligne mixte internalisée</t>
  </si>
  <si>
    <t>A l'extérieur du point de vente</t>
  </si>
  <si>
    <t>Par vérification une fois l'emballage arrivé à l'entrepôt</t>
  </si>
  <si>
    <t>Lumière pulsée</t>
  </si>
  <si>
    <t>Pas d'inspection</t>
  </si>
  <si>
    <t>Présence de corps étranger</t>
  </si>
  <si>
    <t>Régional</t>
  </si>
  <si>
    <t>Bac</t>
  </si>
  <si>
    <t>Profil emballage primaire n°4</t>
  </si>
  <si>
    <t>Année</t>
  </si>
  <si>
    <t>Facilité de transport</t>
  </si>
  <si>
    <t>Bidons</t>
  </si>
  <si>
    <t>Autre - Vrac sans emballage réemployable mis à disposition</t>
  </si>
  <si>
    <t>Prix inférieur du réemploi par rapport à l'usage unique</t>
  </si>
  <si>
    <t>Marquage sur l'emballage</t>
  </si>
  <si>
    <t>Monnaie</t>
  </si>
  <si>
    <t>4-Prototype échelle réduite</t>
  </si>
  <si>
    <t>Couvercle</t>
  </si>
  <si>
    <t>Espagne</t>
  </si>
  <si>
    <t>Numérique</t>
  </si>
  <si>
    <t>Implantations multiples (préciser)</t>
  </si>
  <si>
    <t>Ligne mixte externalisée</t>
  </si>
  <si>
    <t>Aucun</t>
  </si>
  <si>
    <t>Pas de décontamination effectuée</t>
  </si>
  <si>
    <t>Emballage présentant encore du produit</t>
  </si>
  <si>
    <t>Local</t>
  </si>
  <si>
    <t>Pochette</t>
  </si>
  <si>
    <t>Facilité de lavage</t>
  </si>
  <si>
    <t>Sac/Sachet</t>
  </si>
  <si>
    <t>Emballage de regroupement</t>
  </si>
  <si>
    <t>Pas de traçabilité</t>
  </si>
  <si>
    <t>Carte banquaire</t>
  </si>
  <si>
    <t>5-Prototype taille (quasi) à réelle</t>
  </si>
  <si>
    <t>Pas de système de fermeture</t>
  </si>
  <si>
    <t>Etats-Uni</t>
  </si>
  <si>
    <t>Implantations particulières (préciser)</t>
  </si>
  <si>
    <t>Palette</t>
  </si>
  <si>
    <t>Apparence visuelle</t>
  </si>
  <si>
    <t>Poche</t>
  </si>
  <si>
    <t>Flacon/Flacon pompe</t>
  </si>
  <si>
    <t>Bon d'achat EAN</t>
  </si>
  <si>
    <t>6-Prototypage du sytème</t>
  </si>
  <si>
    <t>France</t>
  </si>
  <si>
    <t>Prix</t>
  </si>
  <si>
    <t>Seaux</t>
  </si>
  <si>
    <t>Tube</t>
  </si>
  <si>
    <t>Bon d'achat QR Code</t>
  </si>
  <si>
    <t>7-Démontrateur</t>
  </si>
  <si>
    <t>Italie</t>
  </si>
  <si>
    <t>Doypack avec bouchon (recharge)</t>
  </si>
  <si>
    <t>Type d'emballage (quand tout sera dispo)</t>
  </si>
  <si>
    <t>Bon d'achat dématérialisé</t>
  </si>
  <si>
    <t>8-Système complet et qualifié</t>
  </si>
  <si>
    <t>Japon</t>
  </si>
  <si>
    <t>Doypack sans bouchon (recharge)</t>
  </si>
  <si>
    <t>9-Système commercialisé</t>
  </si>
  <si>
    <t>Pays-Bas</t>
  </si>
  <si>
    <t>Berlingot (recharge)</t>
  </si>
  <si>
    <t>Standard - Bouteille goulot étroit 1L</t>
  </si>
  <si>
    <t>Pologne</t>
  </si>
  <si>
    <t>Cupule (recharge)</t>
  </si>
  <si>
    <t>Royaume-Uni</t>
  </si>
  <si>
    <t>Sachet papier (recharge)</t>
  </si>
  <si>
    <t>Suisse</t>
  </si>
  <si>
    <t>Sachet complexe avec ou sans zip (recharge)</t>
  </si>
  <si>
    <t>Standard - Bouteille bière 33cL</t>
  </si>
  <si>
    <t>Enveloppe (recharge)</t>
  </si>
  <si>
    <t>Standard - Bouteille vin Bordeaux</t>
  </si>
  <si>
    <t>Colis</t>
  </si>
  <si>
    <t>Standard - Bouteille vin Bourgogne</t>
  </si>
  <si>
    <t>Standard - Bouteille PET</t>
  </si>
  <si>
    <t>Standard - Pot 450mL</t>
  </si>
  <si>
    <t>Standard - Pot 720mL</t>
  </si>
  <si>
    <t>Standard - Bol acier inoxydable</t>
  </si>
  <si>
    <t>Standard - Pot plastique (yaourt, crème)</t>
  </si>
  <si>
    <t>Standard - Barquette viande, charcuterie, poisson et fromage</t>
  </si>
  <si>
    <t>Standard - Barquette plats préparés</t>
  </si>
  <si>
    <t>Standard - Barquette restauration</t>
  </si>
  <si>
    <t>Comment compléter la fiche livrable ?</t>
  </si>
  <si>
    <t>- Cadre général :</t>
  </si>
  <si>
    <r>
      <t xml:space="preserve">           -</t>
    </r>
    <r>
      <rPr>
        <sz val="11"/>
        <color rgb="FF8DC799"/>
        <rFont val="Calibri"/>
        <family val="2"/>
        <scheme val="minor"/>
      </rPr>
      <t xml:space="preserve"> </t>
    </r>
    <r>
      <rPr>
        <b/>
        <sz val="11"/>
        <color rgb="FF8DC799"/>
        <rFont val="Calibri"/>
        <family val="2"/>
        <scheme val="minor"/>
      </rPr>
      <t>Les questions sont liées entre elles, la fiche livrable doit être complétée dans l'ordre des lignes du fichier</t>
    </r>
    <r>
      <rPr>
        <sz val="11"/>
        <rFont val="Calibri"/>
        <family val="2"/>
        <scheme val="minor"/>
      </rPr>
      <t xml:space="preserve">. L’onglet </t>
    </r>
    <r>
      <rPr>
        <b/>
        <i/>
        <u/>
        <sz val="11"/>
        <color rgb="FF5AAE6C"/>
        <rFont val="Calibri"/>
        <family val="2"/>
        <scheme val="minor"/>
      </rPr>
      <t>« Fiche synthèse »</t>
    </r>
    <r>
      <rPr>
        <sz val="11"/>
        <rFont val="Calibri"/>
        <family val="2"/>
        <scheme val="minor"/>
      </rPr>
      <t xml:space="preserve"> est lié à l’onglet </t>
    </r>
    <r>
      <rPr>
        <b/>
        <i/>
        <u/>
        <sz val="11"/>
        <color rgb="FF5AAE6C"/>
        <rFont val="Calibri"/>
        <family val="2"/>
        <scheme val="minor"/>
      </rPr>
      <t>« Liste onglets KPIs à compléter »</t>
    </r>
    <r>
      <rPr>
        <sz val="11"/>
        <rFont val="Calibri"/>
        <family val="2"/>
        <scheme val="minor"/>
      </rPr>
      <t>.</t>
    </r>
  </si>
  <si>
    <r>
      <t xml:space="preserve">           - Des cellules </t>
    </r>
    <r>
      <rPr>
        <b/>
        <sz val="11"/>
        <color theme="0" tint="-0.499984740745262"/>
        <rFont val="Calibri"/>
        <family val="2"/>
        <scheme val="minor"/>
      </rPr>
      <t>sont grisées</t>
    </r>
    <r>
      <rPr>
        <sz val="11"/>
        <rFont val="Calibri"/>
        <family val="2"/>
        <scheme val="minor"/>
      </rPr>
      <t xml:space="preserve"> en fonction des réponses aux questions précédentes : </t>
    </r>
    <r>
      <rPr>
        <b/>
        <sz val="11"/>
        <rFont val="Calibri"/>
        <family val="2"/>
        <scheme val="minor"/>
      </rPr>
      <t>elles ne sont pas à remplir.</t>
    </r>
  </si>
  <si>
    <t xml:space="preserve">           - Toutes les questions sont obligatoires hors contre-indication.</t>
  </si>
  <si>
    <r>
      <t xml:space="preserve">           -</t>
    </r>
    <r>
      <rPr>
        <b/>
        <sz val="11"/>
        <color rgb="FF00B0F0"/>
        <rFont val="Calibri"/>
        <family val="2"/>
        <scheme val="minor"/>
      </rPr>
      <t xml:space="preserve"> </t>
    </r>
    <r>
      <rPr>
        <b/>
        <sz val="11"/>
        <color rgb="FF8DC799"/>
        <rFont val="Calibri"/>
        <family val="2"/>
        <scheme val="minor"/>
      </rPr>
      <t>Le format de la fiche livrable est strict : une fiche livrable modifiée ne respectant pas le format initial pourrait compliquer son analyse et impacter le solde de votre financement Citeo/Adelphe.</t>
    </r>
  </si>
  <si>
    <t>Une fois complétée, la fiche livrable est à envoyer (accompagné des autres documents livrables complémentaires) par mail à votre interlocuteur habituelle Citeo ou Adelphe</t>
  </si>
  <si>
    <t>- 3 couleurs d'onglets en bas du document Excel :</t>
  </si>
  <si>
    <r>
      <rPr>
        <b/>
        <sz val="11"/>
        <color theme="0" tint="-0.499984740745262"/>
        <rFont val="Calibri"/>
        <family val="2"/>
        <scheme val="minor"/>
      </rPr>
      <t xml:space="preserve">           - Un onglet gris </t>
    </r>
    <r>
      <rPr>
        <sz val="11"/>
        <color theme="1"/>
        <rFont val="Calibri"/>
        <family val="2"/>
        <scheme val="minor"/>
      </rPr>
      <t>d’information (</t>
    </r>
    <r>
      <rPr>
        <b/>
        <sz val="11"/>
        <color theme="0" tint="-0.499984740745262"/>
        <rFont val="Calibri"/>
        <family val="2"/>
        <scheme val="minor"/>
      </rPr>
      <t>« Mode d'emploi »</t>
    </r>
    <r>
      <rPr>
        <sz val="11"/>
        <color theme="1"/>
        <rFont val="Calibri"/>
        <family val="2"/>
        <scheme val="minor"/>
      </rPr>
      <t>).</t>
    </r>
  </si>
  <si>
    <r>
      <rPr>
        <b/>
        <sz val="11"/>
        <color rgb="FF00B0F0"/>
        <rFont val="Calibri"/>
        <family val="2"/>
        <scheme val="minor"/>
      </rPr>
      <t xml:space="preserve">           - </t>
    </r>
    <r>
      <rPr>
        <b/>
        <sz val="11"/>
        <color rgb="FF5AAE6C"/>
        <rFont val="Calibri"/>
        <family val="2"/>
        <scheme val="minor"/>
      </rPr>
      <t>Les onglets vert foncés</t>
    </r>
    <r>
      <rPr>
        <b/>
        <sz val="11"/>
        <color rgb="FF00B0F0"/>
        <rFont val="Calibri"/>
        <family val="2"/>
        <scheme val="minor"/>
      </rPr>
      <t xml:space="preserve"> </t>
    </r>
    <r>
      <rPr>
        <sz val="11"/>
        <color theme="1"/>
        <rFont val="Calibri"/>
        <family val="2"/>
        <scheme val="minor"/>
      </rPr>
      <t xml:space="preserve">sont des onglets obligatoires à remplir </t>
    </r>
    <r>
      <rPr>
        <b/>
        <i/>
        <u/>
        <sz val="11"/>
        <color rgb="FF5AAE6C"/>
        <rFont val="Calibri"/>
        <family val="2"/>
        <scheme val="minor"/>
      </rPr>
      <t>« Fiche synthèse »</t>
    </r>
    <r>
      <rPr>
        <b/>
        <sz val="11"/>
        <color rgb="FF5AAE6C"/>
        <rFont val="Calibri"/>
        <family val="2"/>
        <scheme val="minor"/>
      </rPr>
      <t>,</t>
    </r>
    <r>
      <rPr>
        <sz val="11"/>
        <color theme="1"/>
        <rFont val="Calibri"/>
        <family val="2"/>
        <scheme val="minor"/>
      </rPr>
      <t xml:space="preserve"> </t>
    </r>
    <r>
      <rPr>
        <b/>
        <i/>
        <u/>
        <sz val="11"/>
        <color rgb="FF5AAE6C"/>
        <rFont val="Calibri"/>
        <family val="2"/>
        <scheme val="minor"/>
      </rPr>
      <t>« 1.Profil emballages primaires »</t>
    </r>
    <r>
      <rPr>
        <b/>
        <sz val="11"/>
        <color rgb="FF5AAE6C"/>
        <rFont val="Calibri"/>
        <family val="2"/>
        <scheme val="minor"/>
      </rPr>
      <t xml:space="preserve"> et </t>
    </r>
    <r>
      <rPr>
        <b/>
        <i/>
        <u/>
        <sz val="11"/>
        <color rgb="FF5AAE6C"/>
        <rFont val="Calibri"/>
        <family val="2"/>
        <scheme val="minor"/>
      </rPr>
      <t>« 2.Profil emballages secondaires »</t>
    </r>
    <r>
      <rPr>
        <sz val="11"/>
        <color theme="1"/>
        <rFont val="Calibri"/>
        <family val="2"/>
        <scheme val="minor"/>
      </rPr>
      <t>. Et à consulter</t>
    </r>
    <r>
      <rPr>
        <sz val="11"/>
        <color rgb="FF60983E"/>
        <rFont val="Calibri"/>
        <family val="2"/>
        <scheme val="minor"/>
      </rPr>
      <t xml:space="preserve"> </t>
    </r>
    <r>
      <rPr>
        <b/>
        <i/>
        <u/>
        <sz val="11"/>
        <color rgb="FF5AAE6C"/>
        <rFont val="Calibri"/>
        <family val="2"/>
        <scheme val="minor"/>
      </rPr>
      <t>« Liste onglets KPIs à compléter »</t>
    </r>
    <r>
      <rPr>
        <sz val="11"/>
        <color theme="1"/>
        <rFont val="Calibri"/>
        <family val="2"/>
        <scheme val="minor"/>
      </rPr>
      <t xml:space="preserve">. C’est l’onglet </t>
    </r>
    <r>
      <rPr>
        <b/>
        <i/>
        <u/>
        <sz val="11"/>
        <color rgb="FF5AAE6C"/>
        <rFont val="Calibri"/>
        <family val="2"/>
        <scheme val="minor"/>
      </rPr>
      <t>« Fiche synthèse »</t>
    </r>
    <r>
      <rPr>
        <sz val="11"/>
        <color theme="1"/>
        <rFont val="Calibri"/>
        <family val="2"/>
        <scheme val="minor"/>
      </rPr>
      <t xml:space="preserve"> qui génère dans l’onglet </t>
    </r>
    <r>
      <rPr>
        <b/>
        <i/>
        <u/>
        <sz val="11"/>
        <color rgb="FF5AAE6C"/>
        <rFont val="Calibri"/>
        <family val="2"/>
        <scheme val="minor"/>
      </rPr>
      <t>« Liste onglets KPIs à compléter »</t>
    </r>
    <r>
      <rPr>
        <sz val="11"/>
        <color theme="1"/>
        <rFont val="Calibri"/>
        <family val="2"/>
        <scheme val="minor"/>
      </rPr>
      <t xml:space="preserve"> les onglets en vert clair à compléter.</t>
    </r>
  </si>
  <si>
    <r>
      <rPr>
        <b/>
        <sz val="11"/>
        <color rgb="FF47CFFF"/>
        <rFont val="Calibri"/>
        <family val="2"/>
        <scheme val="minor"/>
      </rPr>
      <t xml:space="preserve">           - </t>
    </r>
    <r>
      <rPr>
        <b/>
        <sz val="11"/>
        <color rgb="FFB1D69A"/>
        <rFont val="Calibri"/>
        <family val="2"/>
        <scheme val="minor"/>
      </rPr>
      <t>Les onglets vert clairs</t>
    </r>
    <r>
      <rPr>
        <b/>
        <sz val="11"/>
        <color rgb="FF9BE5FF"/>
        <rFont val="Calibri"/>
        <family val="2"/>
        <scheme val="minor"/>
      </rPr>
      <t xml:space="preserve"> </t>
    </r>
    <r>
      <rPr>
        <sz val="11"/>
        <color theme="1"/>
        <rFont val="Calibri"/>
        <family val="2"/>
        <scheme val="minor"/>
      </rPr>
      <t xml:space="preserve">sont les onglets </t>
    </r>
    <r>
      <rPr>
        <b/>
        <u/>
        <sz val="11"/>
        <rFont val="Calibri"/>
        <family val="2"/>
        <scheme val="minor"/>
      </rPr>
      <t>à remplir obligatoirement en fonction des éléments listés</t>
    </r>
    <r>
      <rPr>
        <sz val="11"/>
        <color theme="1"/>
        <rFont val="Calibri"/>
        <family val="2"/>
        <scheme val="minor"/>
      </rPr>
      <t xml:space="preserve"> dans l'onglet </t>
    </r>
    <r>
      <rPr>
        <b/>
        <i/>
        <u/>
        <sz val="11"/>
        <color rgb="FF5AAE6C"/>
        <rFont val="Calibri"/>
        <family val="2"/>
        <scheme val="minor"/>
      </rPr>
      <t>« Liste onglets KPIs à compléter »</t>
    </r>
    <r>
      <rPr>
        <sz val="11"/>
        <rFont val="Calibri"/>
        <family val="2"/>
        <scheme val="minor"/>
      </rPr>
      <t>.</t>
    </r>
  </si>
  <si>
    <r>
      <rPr>
        <b/>
        <sz val="12"/>
        <rFont val="Calibri"/>
        <family val="2"/>
        <scheme val="minor"/>
      </rPr>
      <t>-</t>
    </r>
    <r>
      <rPr>
        <b/>
        <sz val="12"/>
        <color rgb="FF00B0F0"/>
        <rFont val="Calibri"/>
        <family val="2"/>
        <scheme val="minor"/>
      </rPr>
      <t xml:space="preserve"> </t>
    </r>
    <r>
      <rPr>
        <b/>
        <sz val="12"/>
        <color rgb="FF5AAE6C"/>
        <rFont val="Calibri"/>
        <family val="2"/>
        <scheme val="minor"/>
      </rPr>
      <t>Focus sur l'onglet « Fiche synthèse » :</t>
    </r>
  </si>
  <si>
    <r>
      <rPr>
        <b/>
        <sz val="11"/>
        <rFont val="Calibri"/>
        <family val="2"/>
        <scheme val="minor"/>
      </rPr>
      <t xml:space="preserve">           - La partie 1 </t>
    </r>
    <r>
      <rPr>
        <sz val="11"/>
        <rFont val="Calibri"/>
        <family val="2"/>
        <scheme val="minor"/>
      </rPr>
      <t>concerne les informations générales sur le(s) candidat(s).</t>
    </r>
  </si>
  <si>
    <r>
      <rPr>
        <b/>
        <sz val="11"/>
        <rFont val="Calibri"/>
        <family val="2"/>
        <scheme val="minor"/>
      </rPr>
      <t xml:space="preserve">           - La partie 2</t>
    </r>
    <r>
      <rPr>
        <sz val="11"/>
        <rFont val="Calibri"/>
        <family val="2"/>
        <scheme val="minor"/>
      </rPr>
      <t xml:space="preserve"> concerne les caractéristiques générales du projet :</t>
    </r>
  </si>
  <si>
    <r>
      <t xml:space="preserve">                      - Un même projet, peut concerner plusieurs types. </t>
    </r>
    <r>
      <rPr>
        <i/>
        <sz val="11"/>
        <color theme="0" tint="-0.499984740745262"/>
        <rFont val="Calibri"/>
        <family val="2"/>
        <scheme val="minor"/>
      </rPr>
      <t>Exemple : un investissement et une campagne de communication</t>
    </r>
    <r>
      <rPr>
        <sz val="11"/>
        <color theme="1"/>
        <rFont val="Calibri"/>
        <family val="2"/>
        <scheme val="minor"/>
      </rPr>
      <t xml:space="preserve"> ; plus d'exemples dans le cahier des charges.</t>
    </r>
  </si>
  <si>
    <t xml:space="preserve">                      - Le type de votre projet a un impact sur le montant maximum financé.</t>
  </si>
  <si>
    <r>
      <t xml:space="preserve">                      - La suite de la complétion du fichier (la partie 3) </t>
    </r>
    <r>
      <rPr>
        <b/>
        <sz val="11"/>
        <rFont val="Calibri"/>
        <family val="2"/>
        <scheme val="minor"/>
      </rPr>
      <t>dépend de la réponse à cette question (question 2.7).</t>
    </r>
  </si>
  <si>
    <r>
      <rPr>
        <b/>
        <sz val="11"/>
        <rFont val="Calibri"/>
        <family val="2"/>
        <scheme val="minor"/>
      </rPr>
      <t xml:space="preserve">           - La partie 3 </t>
    </r>
    <r>
      <rPr>
        <sz val="11"/>
        <rFont val="Calibri"/>
        <family val="2"/>
        <scheme val="minor"/>
      </rPr>
      <t>concerne les spécificités du projet :</t>
    </r>
  </si>
  <si>
    <r>
      <rPr>
        <b/>
        <sz val="11"/>
        <rFont val="Calibri"/>
        <family val="2"/>
        <scheme val="minor"/>
      </rPr>
      <t xml:space="preserve">           - La partie 4 </t>
    </r>
    <r>
      <rPr>
        <sz val="11"/>
        <rFont val="Calibri"/>
        <family val="2"/>
        <scheme val="minor"/>
      </rPr>
      <t>concerne les prochaines étapes</t>
    </r>
  </si>
  <si>
    <r>
      <rPr>
        <b/>
        <sz val="12"/>
        <rFont val="Calibri"/>
        <family val="2"/>
        <scheme val="minor"/>
      </rPr>
      <t>-</t>
    </r>
    <r>
      <rPr>
        <b/>
        <sz val="12"/>
        <color rgb="FF5AAE6C"/>
        <rFont val="Calibri"/>
        <family val="2"/>
        <scheme val="minor"/>
      </rPr>
      <t xml:space="preserve"> Focus sur l'onglet « Liste onglets KPIs à compléter » :</t>
    </r>
  </si>
  <si>
    <r>
      <t xml:space="preserve">                      - Il indique les onglets </t>
    </r>
    <r>
      <rPr>
        <b/>
        <u/>
        <sz val="11"/>
        <rFont val="Calibri"/>
        <family val="2"/>
        <scheme val="minor"/>
      </rPr>
      <t xml:space="preserve">à remplir obligatoirement en fonction des réponses à l’onglet </t>
    </r>
    <r>
      <rPr>
        <b/>
        <i/>
        <u/>
        <sz val="11"/>
        <color rgb="FF5AAE6C"/>
        <rFont val="Calibri"/>
        <family val="2"/>
        <scheme val="minor"/>
      </rPr>
      <t>« Fiche synthèse »</t>
    </r>
    <r>
      <rPr>
        <b/>
        <u/>
        <sz val="11"/>
        <rFont val="Calibri"/>
        <family val="2"/>
        <scheme val="minor"/>
      </rPr>
      <t>.</t>
    </r>
  </si>
  <si>
    <r>
      <t xml:space="preserve">                      -  Si un </t>
    </r>
    <r>
      <rPr>
        <b/>
        <sz val="11"/>
        <color theme="9"/>
        <rFont val="Calibri"/>
        <family val="2"/>
        <scheme val="minor"/>
      </rPr>
      <t>"Oui" est affiché en vert</t>
    </r>
    <r>
      <rPr>
        <sz val="11"/>
        <color theme="1"/>
        <rFont val="Calibri"/>
        <family val="2"/>
        <scheme val="minor"/>
      </rPr>
      <t>, vous devez compléter l’onglet concerné.</t>
    </r>
  </si>
  <si>
    <t>Un doute ? Une question ? Vous pouvez contacter Citeo ou Adelphe via votre interlocuteur habituel ou consulter le centre d'aide sur clients.citeo.com ou monespace.adelphe.fr</t>
  </si>
  <si>
    <r>
      <t xml:space="preserve">1 - Informations générales du(des) porteur(s) du projet lauréat </t>
    </r>
    <r>
      <rPr>
        <sz val="18"/>
        <color theme="0"/>
        <rFont val="Calibri"/>
        <family val="2"/>
      </rPr>
      <t>(3 questions)</t>
    </r>
  </si>
  <si>
    <t>Contact 1</t>
  </si>
  <si>
    <t>Contact 2 (facultatif)</t>
  </si>
  <si>
    <r>
      <rPr>
        <b/>
        <sz val="12"/>
        <color rgb="FF8DC799"/>
        <rFont val="Calibri"/>
        <family val="2"/>
        <scheme val="minor"/>
      </rPr>
      <t>1.1 Qui est l'interlocuteur privilégié ?</t>
    </r>
    <r>
      <rPr>
        <b/>
        <sz val="12"/>
        <color rgb="FF009FE3"/>
        <rFont val="Calibri"/>
        <family val="2"/>
        <scheme val="minor"/>
      </rPr>
      <t xml:space="preserve">
</t>
    </r>
    <r>
      <rPr>
        <b/>
        <i/>
        <sz val="10"/>
        <color theme="0" tint="-0.499984740745262"/>
        <rFont val="Calibri"/>
        <family val="2"/>
        <scheme val="minor"/>
      </rPr>
      <t>Vous devez préciser les informations relatives à la personne référente tout au long du projet.</t>
    </r>
  </si>
  <si>
    <t>NOM ET PRÉNOM</t>
  </si>
  <si>
    <t>A compléter</t>
  </si>
  <si>
    <t>FONCTION</t>
  </si>
  <si>
    <t>NOM ENTREPRISE (RAISON SOCIALE)</t>
  </si>
  <si>
    <t>EMAIL</t>
  </si>
  <si>
    <t>NUMERO DE TELEPHONE</t>
  </si>
  <si>
    <r>
      <rPr>
        <b/>
        <sz val="12"/>
        <color rgb="FF8DC799"/>
        <rFont val="Calibri"/>
        <family val="2"/>
        <scheme val="minor"/>
      </rPr>
      <t>1.2 Quelle est l'entité bénéficiaire du projet ?</t>
    </r>
    <r>
      <rPr>
        <b/>
        <sz val="12"/>
        <color rgb="FF009FE3"/>
        <rFont val="Calibri"/>
        <family val="2"/>
        <scheme val="minor"/>
      </rPr>
      <t xml:space="preserve">
</t>
    </r>
    <r>
      <rPr>
        <b/>
        <i/>
        <sz val="10"/>
        <color theme="0" tint="-0.499984740745262"/>
        <rFont val="Calibri"/>
        <family val="2"/>
        <scheme val="minor"/>
      </rPr>
      <t>Dans le cas d'un groupement de metteurs en marché, vous devez préciser le nom de l'entreprise qui portera le projet.</t>
    </r>
  </si>
  <si>
    <t>TYPE DE BÉNÉFICIAIRE</t>
  </si>
  <si>
    <t>NUMERO SIREN FEDERATION PROFESSIONNELLE, SYNDICAT…</t>
  </si>
  <si>
    <t>NUMERO SIRET APPORTEUR DE SOLUTIONS DE REEMPLOI</t>
  </si>
  <si>
    <t>NOM DU CLIENT SIGNATAIRE DE LA LETTRE D'INTENTION</t>
  </si>
  <si>
    <t>ADRESSE POSTALE DU CANDIDAT</t>
  </si>
  <si>
    <r>
      <rPr>
        <b/>
        <sz val="12"/>
        <color rgb="FF8DC799"/>
        <rFont val="Calibri"/>
        <family val="2"/>
      </rPr>
      <t>1.3 Quel est(sont) votre(s) numéro(s) de client Citeo/Adelphe ?</t>
    </r>
    <r>
      <rPr>
        <b/>
        <sz val="12"/>
        <color rgb="FF009FE3"/>
        <rFont val="Calibri"/>
        <family val="2"/>
      </rPr>
      <t xml:space="preserve">
</t>
    </r>
    <r>
      <rPr>
        <b/>
        <i/>
        <sz val="10"/>
        <color theme="0" tint="-0.499984740745262"/>
        <rFont val="Calibri"/>
        <family val="2"/>
      </rPr>
      <t xml:space="preserve">Dans le cas d'un groupement de metteurs en marché, vous devez lister le numéro de client de l'ensemble des entreprises concernées.
</t>
    </r>
    <r>
      <rPr>
        <i/>
        <sz val="10"/>
        <color theme="0" tint="-0.499984740745262"/>
        <rFont val="Calibri"/>
        <family val="2"/>
      </rPr>
      <t>Exemple : 12345 ; 123456 etc.</t>
    </r>
  </si>
  <si>
    <r>
      <t xml:space="preserve">2 - Les caractéristiques générales du projet </t>
    </r>
    <r>
      <rPr>
        <sz val="18"/>
        <color theme="0"/>
        <rFont val="Calibri"/>
        <family val="2"/>
      </rPr>
      <t>(7 questions)</t>
    </r>
  </si>
  <si>
    <r>
      <t xml:space="preserve">2.1 Quel est le nom de votre projet ?
</t>
    </r>
    <r>
      <rPr>
        <b/>
        <i/>
        <sz val="10"/>
        <color theme="0" tint="-0.499984740745262"/>
        <rFont val="Calibri"/>
        <family val="2"/>
      </rPr>
      <t>Dans le cas d'un groupement de metteurs en marché, tous les membres doivent utiliser le même nom de projet.</t>
    </r>
  </si>
  <si>
    <r>
      <t xml:space="preserve">2.2 En quoi consiste votre projet </t>
    </r>
    <r>
      <rPr>
        <sz val="12"/>
        <color rgb="FF8DC799"/>
        <rFont val="Calibri"/>
        <family val="2"/>
      </rPr>
      <t>(250 mots maximum)</t>
    </r>
    <r>
      <rPr>
        <b/>
        <sz val="12"/>
        <color rgb="FF8DC799"/>
        <rFont val="Calibri"/>
        <family val="2"/>
      </rPr>
      <t xml:space="preserve"> ?
</t>
    </r>
    <r>
      <rPr>
        <b/>
        <i/>
        <sz val="10"/>
        <color theme="0" tint="-0.499984740745262"/>
        <rFont val="Calibri"/>
        <family val="2"/>
      </rPr>
      <t>Rédigez ici une synthèse du(des) projet(s) mené(s) dans le cadre de l'appel à projet.</t>
    </r>
  </si>
  <si>
    <t>2.3 A quel(s) type(s) de réemploi se rapporte le projet ?</t>
  </si>
  <si>
    <t>LE PREEMBALLÉ AVEC RÉEMPLOI PAR LE PROFESSIONNEL</t>
  </si>
  <si>
    <t>L'EMBALLAGE PARENT AVEC RECHARGE</t>
  </si>
  <si>
    <t>LA VENTE EN VRAC AVEC REEMPLOI 
PAR LE PROFESSIONNEL OU PAR LE CONSOMMATEUR</t>
  </si>
  <si>
    <r>
      <rPr>
        <b/>
        <sz val="12"/>
        <color rgb="FF8DC799"/>
        <rFont val="Calibri"/>
        <family val="2"/>
        <scheme val="minor"/>
      </rPr>
      <t>2.4 Quelle est la portée géographique de votre projet ?</t>
    </r>
    <r>
      <rPr>
        <b/>
        <sz val="12"/>
        <color rgb="FFAB00F0"/>
        <rFont val="Calibri"/>
        <family val="2"/>
        <scheme val="minor"/>
      </rPr>
      <t xml:space="preserve">
</t>
    </r>
    <r>
      <rPr>
        <b/>
        <i/>
        <sz val="10"/>
        <color theme="0" tint="-0.499984740745262"/>
        <rFont val="Calibri"/>
        <family val="2"/>
        <scheme val="minor"/>
      </rPr>
      <t>Vous précisez ici la portée géographique de votre projet, elle peut être nationale ou régionale. Si au moins 2 régions sont concernées, vous sélectionnez "Nationale".</t>
    </r>
  </si>
  <si>
    <r>
      <rPr>
        <b/>
        <sz val="12"/>
        <color rgb="FF8DC799"/>
        <rFont val="Calibri"/>
        <family val="2"/>
        <scheme val="minor"/>
      </rPr>
      <t>2.5 Quelles sont le(s) étape(s) de la boucle de réemploi intégrée(s) au projet ?</t>
    </r>
    <r>
      <rPr>
        <b/>
        <sz val="12"/>
        <color rgb="FF009FE3"/>
        <rFont val="Calibri"/>
        <family val="2"/>
        <scheme val="minor"/>
      </rPr>
      <t xml:space="preserve">
</t>
    </r>
    <r>
      <rPr>
        <b/>
        <i/>
        <sz val="10"/>
        <color theme="0" tint="-0.499984740745262"/>
        <rFont val="Calibri"/>
        <family val="2"/>
        <scheme val="minor"/>
      </rPr>
      <t xml:space="preserve">Plusieurs choix sont possibles, </t>
    </r>
    <r>
      <rPr>
        <i/>
        <sz val="10"/>
        <color theme="0" tint="-0.499984740745262"/>
        <rFont val="Calibri"/>
        <family val="2"/>
        <scheme val="minor"/>
      </rPr>
      <t>Exemple : l'adaptation d'une ligne de conditionnement et l'achat d'un parc d'emballages.</t>
    </r>
  </si>
  <si>
    <t>PARC D'EMBALLAGES</t>
  </si>
  <si>
    <t>CONDITIONNEMENT</t>
  </si>
  <si>
    <t>ADAPTATION SYSTÈME D'INFORMATION, TRACABILITÉ, CONSIGNE</t>
  </si>
  <si>
    <t>CONSOMMATION (ATTRACTIVITÉ CONSOMMATEUR)</t>
  </si>
  <si>
    <t>DISTRIBUTION EN VRAC</t>
  </si>
  <si>
    <t>RÉCUPÉRATION</t>
  </si>
  <si>
    <t>COLLECTE EMBALLAGES SALES</t>
  </si>
  <si>
    <t>TRI</t>
  </si>
  <si>
    <t>MIRAGE, SÉCHAGE, LAVAGE</t>
  </si>
  <si>
    <t>RECYCLABILITÉ</t>
  </si>
  <si>
    <r>
      <rPr>
        <b/>
        <sz val="12"/>
        <color rgb="FF8DC799"/>
        <rFont val="Calibri"/>
        <family val="2"/>
        <scheme val="minor"/>
      </rPr>
      <t>2.6 A quel(s) secteur(s) d’activité le projet est-il rattaché ?</t>
    </r>
    <r>
      <rPr>
        <b/>
        <sz val="12"/>
        <color rgb="FF00B0F0"/>
        <rFont val="Calibri"/>
        <family val="2"/>
        <scheme val="minor"/>
      </rPr>
      <t xml:space="preserve">
</t>
    </r>
    <r>
      <rPr>
        <b/>
        <i/>
        <sz val="10"/>
        <color theme="0" tint="-0.499984740745262"/>
        <rFont val="Calibri"/>
        <family val="2"/>
        <scheme val="minor"/>
      </rPr>
      <t>Plusieurs choix sont possibles.</t>
    </r>
  </si>
  <si>
    <t>MIXTE</t>
  </si>
  <si>
    <t>ALIMENTAIRE</t>
  </si>
  <si>
    <t>BOISSONS</t>
  </si>
  <si>
    <t>NON ALIMENTAIRE</t>
  </si>
  <si>
    <t>RESTAURATION</t>
  </si>
  <si>
    <r>
      <rPr>
        <b/>
        <sz val="12"/>
        <color rgb="FF8DC799"/>
        <rFont val="Calibri"/>
        <family val="2"/>
        <scheme val="minor"/>
      </rPr>
      <t>2.7 Quel(s) type(s) de projet(s) la candidature concerne-t-elle ?</t>
    </r>
    <r>
      <rPr>
        <b/>
        <sz val="12"/>
        <color rgb="FF009FE3"/>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t>
    </r>
    <r>
      <rPr>
        <i/>
        <sz val="10"/>
        <color theme="0" tint="-0.499984740745262"/>
        <rFont val="Calibri"/>
        <family val="2"/>
        <scheme val="minor"/>
      </rPr>
      <t>Exemple : un investissement et une campagne de communication.</t>
    </r>
  </si>
  <si>
    <t xml:space="preserve">TRAVAUX EXPLORATOIRES : </t>
  </si>
  <si>
    <t xml:space="preserve">          ETUDES</t>
  </si>
  <si>
    <t xml:space="preserve">          PROJETS DE DÉVELOPPEMENT</t>
  </si>
  <si>
    <t>INVESTISSEMENTS</t>
  </si>
  <si>
    <t>CAMPAGNES DE COMMUNICATION</t>
  </si>
  <si>
    <r>
      <t>3 - Les spécificités du projet</t>
    </r>
    <r>
      <rPr>
        <sz val="18"/>
        <color theme="0"/>
        <rFont val="Calibri"/>
        <family val="2"/>
      </rPr>
      <t xml:space="preserve"> (11 à 14 questions en fonction du type de projet lauréat)</t>
    </r>
  </si>
  <si>
    <t>3.1 - LES TRAVAUX EXPLORATOIRES</t>
  </si>
  <si>
    <t>Les travaux exploratoires sont la première étape pour se lancer dans le réemploi. Ils permettent de gagner en maturité et d’affiner ses convictions avant d’engager des investissements. 
Ces travaux peuvent être intellectuels ou expérimentaux. Leurs objectifs :
     - Réaliser un diagnostic, acquérir des connaissances ;
     - Rechercher des solutions alternatives ;
     - Valider des hypothèses, tester la faisabilité et la validité d’une partie ou de la totalité de la boucle de réemploi ; 
     - Faire un test terrain dans une échelle géographique et temporelle limitée, pour un coût restreint.</t>
  </si>
  <si>
    <t>3.1.A - LES ÉTUDES</t>
  </si>
  <si>
    <t>L’étude est un travail préparatoire à un projet opérationnel. 
C’est un travail intellectuel. 
Son objectif : réaliser un diagnostic, et valider des hypothèses avant une expérimentation sur le terrain.</t>
  </si>
  <si>
    <r>
      <t xml:space="preserve">Cliquer sur le </t>
    </r>
    <r>
      <rPr>
        <b/>
        <i/>
        <sz val="16"/>
        <color theme="0"/>
        <rFont val="Calibri"/>
        <family val="2"/>
        <scheme val="minor"/>
      </rPr>
      <t xml:space="preserve">"+" </t>
    </r>
    <r>
      <rPr>
        <b/>
        <i/>
        <sz val="11"/>
        <color theme="0"/>
        <rFont val="Calibri"/>
        <family val="2"/>
        <scheme val="minor"/>
      </rPr>
      <t>le long du bord gauche de votre écran afin de pouvoir répondre aux questions</t>
    </r>
  </si>
  <si>
    <t>ÉTUDE 1</t>
  </si>
  <si>
    <t>ÉTUDE 2</t>
  </si>
  <si>
    <t>ÉTUDE 3</t>
  </si>
  <si>
    <r>
      <t xml:space="preserve">3.1.A.3 Combien de temps a duré votre projet </t>
    </r>
    <r>
      <rPr>
        <sz val="12"/>
        <color rgb="FF8DC799"/>
        <rFont val="Calibri"/>
        <family val="2"/>
      </rPr>
      <t>(en mois)</t>
    </r>
    <r>
      <rPr>
        <b/>
        <sz val="12"/>
        <color rgb="FF8DC799"/>
        <rFont val="Calibri"/>
        <family val="2"/>
      </rPr>
      <t xml:space="preserve"> ?
</t>
    </r>
    <r>
      <rPr>
        <b/>
        <i/>
        <u/>
        <sz val="10"/>
        <color theme="0" tint="-0.499984740745262"/>
        <rFont val="Calibri"/>
        <family val="2"/>
      </rPr>
      <t>Bon à savoir :</t>
    </r>
    <r>
      <rPr>
        <b/>
        <i/>
        <sz val="10"/>
        <color theme="0" tint="-0.499984740745262"/>
        <rFont val="Calibri"/>
        <family val="2"/>
      </rPr>
      <t xml:space="preserve"> le temps dédié à la complétion de la fiche livrable et la rédaction des livrables est éligible à notre financement dans les dépenses en "moyens humains" dans les limites fixées par le cahier des charges.</t>
    </r>
  </si>
  <si>
    <r>
      <t xml:space="preserve">3.1.A.4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</si>
  <si>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3.1.A.5 Quels étaient les objectifs du projet</t>
    </r>
    <r>
      <rPr>
        <sz val="12"/>
        <color rgb="FF8DC799"/>
        <rFont val="Calibri"/>
        <family val="2"/>
      </rPr>
      <t xml:space="preserve"> (250 mots maximum)</t>
    </r>
    <r>
      <rPr>
        <b/>
        <sz val="12"/>
        <color rgb="FF8DC799"/>
        <rFont val="Calibri"/>
        <family val="2"/>
      </rPr>
      <t xml:space="preserve"> ? 
</t>
    </r>
    <r>
      <rPr>
        <b/>
        <i/>
        <sz val="10"/>
        <color theme="0" tint="-0.499984740745262"/>
        <rFont val="Calibri"/>
        <family val="2"/>
      </rPr>
      <t>Détaillez ici l'ensemble des objectifs du projet.</t>
    </r>
    <r>
      <rPr>
        <b/>
        <sz val="10"/>
        <color theme="0" tint="-0.499984740745262"/>
        <rFont val="Calibri"/>
        <family val="2"/>
      </rPr>
      <t xml:space="preserve">
</t>
    </r>
    <r>
      <rPr>
        <i/>
        <sz val="10"/>
        <color theme="0" tint="-0.499984740745262"/>
        <rFont val="Calibri"/>
        <family val="2"/>
      </rPr>
      <t>Exemple : l'étude a pour objectif d’identifier les produits les plus adaptés au développement du réemploi dans le secteur des produits cosmétiques bio.</t>
    </r>
  </si>
  <si>
    <r>
      <rPr>
        <b/>
        <sz val="12"/>
        <color rgb="FF8DC799"/>
        <rFont val="Calibri"/>
        <family val="2"/>
      </rPr>
      <t>3.1.A.6 Quel méthode a été mise en place pour la bonne réalisation de l'étude ?</t>
    </r>
    <r>
      <rPr>
        <b/>
        <sz val="12"/>
        <color rgb="FF009FE3"/>
        <rFont val="Calibri"/>
        <family val="2"/>
      </rPr>
      <t xml:space="preserve">
</t>
    </r>
    <r>
      <rPr>
        <b/>
        <i/>
        <sz val="10"/>
        <color theme="0" tint="-0.499984740745262"/>
        <rFont val="Calibri"/>
        <family val="2"/>
      </rPr>
      <t>Détaillez ici la démarche et les principales hypothèses prises pour réaliser l'étude.</t>
    </r>
  </si>
  <si>
    <r>
      <rPr>
        <b/>
        <sz val="12"/>
        <color rgb="FF8DC799"/>
        <rFont val="Calibri"/>
        <family val="2"/>
      </rPr>
      <t>3.1.A.7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</si>
  <si>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3.1.A.8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</si>
  <si>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3.1.A.9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</si>
  <si>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3.1.A.10 Quels sont les freins identifiés lors du projet ?</t>
    </r>
    <r>
      <rPr>
        <b/>
        <i/>
        <sz val="10"/>
        <color theme="0" tint="-0.499984740745262"/>
        <rFont val="Calibri"/>
        <family val="2"/>
      </rPr>
      <t xml:space="preserve">
Listez ici les freins identifiés par ordre d'importance et d'impact sur le projet.</t>
    </r>
  </si>
  <si>
    <t>Frein numéro 1 :</t>
  </si>
  <si>
    <t>Explication du frein numéro 1</t>
  </si>
  <si>
    <t>Frein numéro 2 :</t>
  </si>
  <si>
    <t>Explication du frein numéro 2</t>
  </si>
  <si>
    <t>Frein numéro 3 :</t>
  </si>
  <si>
    <t>Explication du frein numéro 3</t>
  </si>
  <si>
    <t>3.1.B - LES PROJETS DE DÉVELOPPEMENT</t>
  </si>
  <si>
    <t>Un projet de développement consiste en une création ou une amélioration qui répond à un besoin du marché.
Il est limité dans le temps et répond à des spécifications précises.
Il peut concerner un emballage réemployable, un dispositif (de récupération d’emballages réemployables, de distribution du vrac associé à une solution de réemploi, ect.) ou un système d’information (logiciels ou applications de traçabilité).</t>
  </si>
  <si>
    <r>
      <t xml:space="preserve">Cliquer sur le </t>
    </r>
    <r>
      <rPr>
        <b/>
        <i/>
        <sz val="16"/>
        <color rgb="FFC00000"/>
        <rFont val="Calibri"/>
        <family val="2"/>
        <scheme val="minor"/>
      </rPr>
      <t>"+"</t>
    </r>
    <r>
      <rPr>
        <b/>
        <i/>
        <sz val="11"/>
        <color rgb="FFC00000"/>
        <rFont val="Calibri"/>
        <family val="2"/>
        <scheme val="minor"/>
      </rPr>
      <t xml:space="preserve"> le long du bord gauche de votre écran afin de pouvoir répondre aux questions.</t>
    </r>
  </si>
  <si>
    <t>PROJET DE DÉVELOPPEMENT 1</t>
  </si>
  <si>
    <t>PROJET DE DÉVELOPPEMENT 2</t>
  </si>
  <si>
    <t>PROJET DE DÉVELOPPEMENT 3</t>
  </si>
  <si>
    <r>
      <t xml:space="preserve">3.1.B.3 Combien de temps a duré votre projet </t>
    </r>
    <r>
      <rPr>
        <sz val="12"/>
        <color rgb="FF8DC799"/>
        <rFont val="Calibri"/>
        <family val="2"/>
      </rPr>
      <t>(en mois)</t>
    </r>
    <r>
      <rPr>
        <b/>
        <sz val="12"/>
        <color rgb="FF8DC799"/>
        <rFont val="Calibri"/>
        <family val="2"/>
      </rPr>
      <t xml:space="preserve"> ?
</t>
    </r>
    <r>
      <rPr>
        <b/>
        <i/>
        <u/>
        <sz val="10"/>
        <color theme="0" tint="-0.499984740745262"/>
        <rFont val="Calibri"/>
        <family val="2"/>
      </rPr>
      <t>Bon à savoir :</t>
    </r>
    <r>
      <rPr>
        <b/>
        <i/>
        <sz val="10"/>
        <color theme="0" tint="-0.499984740745262"/>
        <rFont val="Calibri"/>
        <family val="2"/>
      </rPr>
      <t xml:space="preserve"> le temps dédié à la complétion de la fiche livrable et la rédaction des livrables est éligible à notre financement dans les dépenses en "moyens humains" dans les limites fixées par le cahier des charges.</t>
    </r>
  </si>
  <si>
    <r>
      <t xml:space="preserve">3.1.B.4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</si>
  <si>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3.1.B.6 Comment s'est déroulé le projet ?</t>
    </r>
    <r>
      <rPr>
        <b/>
        <sz val="12"/>
        <color rgb="FF009FE3"/>
        <rFont val="Calibri"/>
        <family val="2"/>
      </rPr>
      <t xml:space="preserve">
</t>
    </r>
    <r>
      <rPr>
        <b/>
        <i/>
        <sz val="10"/>
        <color theme="0" tint="-0.499984740745262"/>
        <rFont val="Calibri"/>
        <family val="2"/>
      </rPr>
      <t>Détaillez ici :
- les différentes actions menées
- en quoi ces actions ont permis de répondre à l'objectif
- les cibles visées.</t>
    </r>
  </si>
  <si>
    <r>
      <rPr>
        <b/>
        <sz val="12"/>
        <color rgb="FF8DC799"/>
        <rFont val="Calibri"/>
        <family val="2"/>
      </rPr>
      <t>3.1.B.7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</si>
  <si>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3.1.B.8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</si>
  <si>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3.1.B.9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</si>
  <si>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3.1.B.10 Quels sont les freins identifiés lors du projet ?</t>
    </r>
    <r>
      <rPr>
        <b/>
        <i/>
        <sz val="10"/>
        <color theme="0" tint="-0.499984740745262"/>
        <rFont val="Calibri"/>
        <family val="2"/>
      </rPr>
      <t xml:space="preserve">
Listez ici les freins identifiés par ordre d'importance et d'impact sur le projet.</t>
    </r>
  </si>
  <si>
    <t>3.1.C - LES TESTS D'UNE OFFRE RÉEMPLOI EN POINT DE VENTE</t>
  </si>
  <si>
    <t>Un test d’une offre de réemploi en point de vente consiste à vérifier la faisabilité de proposer une offre de réemploi en magasin.
Il est ponctuel et a pour objectifs d’entériner une hypothèse et de dresser un bilan après une durée définie.
Il s’agit d’un test terrain, à petite échelle, qui implique un investissement restreint.</t>
  </si>
  <si>
    <r>
      <t xml:space="preserve">Cliquer sur le </t>
    </r>
    <r>
      <rPr>
        <b/>
        <i/>
        <sz val="16"/>
        <color theme="0"/>
        <rFont val="Calibri"/>
        <family val="2"/>
        <scheme val="minor"/>
      </rPr>
      <t xml:space="preserve">"+" </t>
    </r>
    <r>
      <rPr>
        <b/>
        <i/>
        <sz val="11"/>
        <color theme="0"/>
        <rFont val="Calibri"/>
        <family val="2"/>
        <scheme val="minor"/>
      </rPr>
      <t>le long du bord gauche de votre écran afin de pouvoir répondre aux questions.</t>
    </r>
  </si>
  <si>
    <t>TEST D'UNE OFFRE DE RÉEMPLOI 1</t>
  </si>
  <si>
    <t>TEST D'UNE OFFRE DE RÉEMPLOI 2</t>
  </si>
  <si>
    <t>TEST D'UNE OFFRE DE RÉEMPLOI 3</t>
  </si>
  <si>
    <r>
      <t xml:space="preserve">3.1.C.2 Combien de temps a duré votre projet </t>
    </r>
    <r>
      <rPr>
        <sz val="12"/>
        <color rgb="FF8DC799"/>
        <rFont val="Calibri"/>
        <family val="2"/>
      </rPr>
      <t>(en mois)</t>
    </r>
    <r>
      <rPr>
        <b/>
        <sz val="12"/>
        <color rgb="FF8DC799"/>
        <rFont val="Calibri"/>
        <family val="2"/>
      </rPr>
      <t xml:space="preserve"> ?
</t>
    </r>
    <r>
      <rPr>
        <b/>
        <i/>
        <u/>
        <sz val="10"/>
        <color theme="0" tint="-0.499984740745262"/>
        <rFont val="Calibri"/>
        <family val="2"/>
      </rPr>
      <t>Bon à savoir :</t>
    </r>
    <r>
      <rPr>
        <b/>
        <i/>
        <sz val="10"/>
        <color theme="0" tint="-0.499984740745262"/>
        <rFont val="Calibri"/>
        <family val="2"/>
      </rPr>
      <t xml:space="preserve"> le temps dédié à la complétion de la fiche livrable et la rédaction des livrables est éligible à notre financement dans les dépenses en "moyens humains" dans les limites fixées par le cahier des charges.</t>
    </r>
  </si>
  <si>
    <r>
      <t xml:space="preserve">3.1.C.3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</si>
  <si>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3.1.C.5 Comment s'est déroulé le projet ?</t>
    </r>
    <r>
      <rPr>
        <b/>
        <sz val="12"/>
        <color rgb="FF009FE3"/>
        <rFont val="Calibri"/>
        <family val="2"/>
      </rPr>
      <t xml:space="preserve">
</t>
    </r>
    <r>
      <rPr>
        <b/>
        <i/>
        <sz val="10"/>
        <color theme="0" tint="-0.499984740745262"/>
        <rFont val="Calibri"/>
        <family val="2"/>
      </rPr>
      <t>Détaillez ici :
- les différentes actions menées
- en quoi ces actions ont permis de répondre à l'objectif
- les cibles visées.</t>
    </r>
  </si>
  <si>
    <r>
      <rPr>
        <b/>
        <sz val="12"/>
        <color rgb="FF8DC799"/>
        <rFont val="Calibri"/>
        <family val="2"/>
      </rPr>
      <t>3.1.C.6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</si>
  <si>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3.1.C.7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</si>
  <si>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3.1.C.8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</si>
  <si>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3.1.C.10 Quels sont les freins identifiés lors du projet ?</t>
    </r>
    <r>
      <rPr>
        <b/>
        <i/>
        <sz val="10"/>
        <color theme="0" tint="-0.499984740745262"/>
        <rFont val="Calibri"/>
        <family val="2"/>
      </rPr>
      <t xml:space="preserve">
Listez ici les freins identifiés par ordre d'importance et d'impact sur le projet.</t>
    </r>
  </si>
  <si>
    <t>3.2 - LES INVESTISSEMENTS</t>
  </si>
  <si>
    <t>Un investissement consiste à consacrer des moyens pour un passage à l’échelle d’un projet de réemploi. 
Il intervient par exemple après avoir testé et éprouvé un modèle de réemploi avec des travaux exploratoires.
Il peut concerner une infrastructure nouvelle ou des opérations liées au réemploi.</t>
  </si>
  <si>
    <t>INVESTISSEMENT 1</t>
  </si>
  <si>
    <t>INVESTISSEMENT 2</t>
  </si>
  <si>
    <t>INVESTISSEMENT 3</t>
  </si>
  <si>
    <r>
      <t xml:space="preserve">3.2.2 Combien de temps a duré votre projet </t>
    </r>
    <r>
      <rPr>
        <sz val="12"/>
        <color rgb="FF8DC799"/>
        <rFont val="Calibri"/>
        <family val="2"/>
      </rPr>
      <t>(en mois)</t>
    </r>
    <r>
      <rPr>
        <b/>
        <sz val="12"/>
        <color rgb="FF8DC799"/>
        <rFont val="Calibri"/>
        <family val="2"/>
      </rPr>
      <t xml:space="preserve"> ?
</t>
    </r>
    <r>
      <rPr>
        <b/>
        <i/>
        <u/>
        <sz val="10"/>
        <color theme="0" tint="-0.499984740745262"/>
        <rFont val="Calibri"/>
        <family val="2"/>
      </rPr>
      <t>Bon à savoir :</t>
    </r>
    <r>
      <rPr>
        <b/>
        <i/>
        <sz val="10"/>
        <color theme="0" tint="-0.499984740745262"/>
        <rFont val="Calibri"/>
        <family val="2"/>
      </rPr>
      <t xml:space="preserve"> le temps dédié à la complétion de la fiche livrable et la rédaction des livrables est éligible à notre financement dans les dépenses en "moyens humains" dans les limites fixées par le cahier des charges.</t>
    </r>
  </si>
  <si>
    <r>
      <t xml:space="preserve">3.2.3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</si>
  <si>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 xml:space="preserve">3.2.4 Quels étaient les objectifs du projet (250 mots maximum) ? 
</t>
    </r>
    <r>
      <rPr>
        <b/>
        <i/>
        <sz val="10"/>
        <color theme="0" tint="-0.499984740745262"/>
        <rFont val="Calibri"/>
        <family val="2"/>
      </rPr>
      <t>Détaillez ici l'ensemble des objectifs du projet</t>
    </r>
    <r>
      <rPr>
        <b/>
        <sz val="12"/>
        <color rgb="FF8DC799"/>
        <rFont val="Calibri"/>
        <family val="2"/>
      </rPr>
      <t xml:space="preserve">.
</t>
    </r>
    <r>
      <rPr>
        <i/>
        <sz val="10"/>
        <color theme="0" tint="-0.499984740745262"/>
        <rFont val="Calibri"/>
        <family val="2"/>
      </rPr>
      <t>Exemple : le projet d'investissement a pour objectif de financer une ligne de conditionnement pour le réemploi afin d'augmenter les mises en marché d'emballages réemployables vs usage unique.</t>
    </r>
  </si>
  <si>
    <r>
      <rPr>
        <b/>
        <sz val="12"/>
        <color rgb="FF8DC799"/>
        <rFont val="Calibri"/>
        <family val="2"/>
      </rPr>
      <t>3.2.5 Comment s'est déroulé le projet ?</t>
    </r>
    <r>
      <rPr>
        <b/>
        <sz val="12"/>
        <color rgb="FF009FE3"/>
        <rFont val="Calibri"/>
        <family val="2"/>
      </rPr>
      <t xml:space="preserve">
</t>
    </r>
    <r>
      <rPr>
        <b/>
        <i/>
        <sz val="10"/>
        <color theme="0" tint="-0.499984740745262"/>
        <rFont val="Calibri"/>
        <family val="2"/>
      </rPr>
      <t>Détaillez ici :
- les différentes actions menées
- en quoi ces actions ont permis de répondre à l'objectif
- les cibles visées.</t>
    </r>
  </si>
  <si>
    <r>
      <rPr>
        <b/>
        <sz val="12"/>
        <color rgb="FF8DC799"/>
        <rFont val="Calibri"/>
        <family val="2"/>
      </rPr>
      <t>3.2.6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</si>
  <si>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3.2.7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</si>
  <si>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3.2.8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</si>
  <si>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3.2.10 Quels sont les freins identifiés lors du projet ?</t>
    </r>
    <r>
      <rPr>
        <b/>
        <i/>
        <sz val="10"/>
        <color theme="0" tint="-0.499984740745262"/>
        <rFont val="Calibri"/>
        <family val="2"/>
      </rPr>
      <t xml:space="preserve">
Listez ici les freins identifiés par ordre d'importance et d'impact sur le projet.</t>
    </r>
  </si>
  <si>
    <t>3.3 - LES CAMPAGNES DE COMMUNICATION</t>
  </si>
  <si>
    <t>CAMPAGNE 1</t>
  </si>
  <si>
    <t>CAMPAGNE 2</t>
  </si>
  <si>
    <t>CAMPAGNE 3</t>
  </si>
  <si>
    <r>
      <t xml:space="preserve">3.3.4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</si>
  <si>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3.3.5 Quels étaient les objectifs du projet</t>
    </r>
    <r>
      <rPr>
        <sz val="12"/>
        <color rgb="FF8DC799"/>
        <rFont val="Calibri"/>
        <family val="2"/>
      </rPr>
      <t xml:space="preserve"> (250 mots maximum) </t>
    </r>
    <r>
      <rPr>
        <b/>
        <sz val="12"/>
        <color rgb="FF8DC799"/>
        <rFont val="Calibri"/>
        <family val="2"/>
      </rPr>
      <t xml:space="preserve">? 
</t>
    </r>
    <r>
      <rPr>
        <b/>
        <i/>
        <sz val="10"/>
        <color theme="0" tint="-0.499984740745262"/>
        <rFont val="Calibri"/>
        <family val="2"/>
      </rPr>
      <t>Détaillez ici l'ensemble des objectifs du projet</t>
    </r>
    <r>
      <rPr>
        <b/>
        <sz val="12"/>
        <color rgb="FF8DC799"/>
        <rFont val="Calibri"/>
        <family val="2"/>
      </rPr>
      <t xml:space="preserve">.
</t>
    </r>
    <r>
      <rPr>
        <i/>
        <sz val="10"/>
        <color theme="0" tint="-0.499984740745262"/>
        <rFont val="Calibri"/>
        <family val="2"/>
      </rPr>
      <t>Exemple : la campagne d'influence a pour objectif de promouvoir une gamme réemployable de produits cosmétiques grâce à une vidéo YouTube avec la maison des épicurieux</t>
    </r>
  </si>
  <si>
    <r>
      <rPr>
        <b/>
        <sz val="12"/>
        <color rgb="FF8DC799"/>
        <rFont val="Calibri"/>
        <family val="2"/>
      </rPr>
      <t>3.3.8 Comment s'est déroulé le projet ?</t>
    </r>
    <r>
      <rPr>
        <b/>
        <sz val="12"/>
        <color rgb="FF009FE3"/>
        <rFont val="Calibri"/>
        <family val="2"/>
      </rPr>
      <t xml:space="preserve">
</t>
    </r>
    <r>
      <rPr>
        <b/>
        <i/>
        <sz val="10"/>
        <color theme="0" tint="-0.499984740745262"/>
        <rFont val="Calibri"/>
        <family val="2"/>
      </rPr>
      <t>Détaillez ici :
- les différentes actions menées
- en quoi ces actions ont permis de répondre à l'objectif
- les cibles visées.</t>
    </r>
  </si>
  <si>
    <r>
      <rPr>
        <b/>
        <sz val="12"/>
        <color rgb="FF8DC799"/>
        <rFont val="Calibri"/>
        <family val="2"/>
      </rPr>
      <t>3.3.9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</si>
  <si>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3.3.10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</si>
  <si>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3.3.11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</si>
  <si>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3.3.13 Quels sont les freins identifiés lors du projet ?</t>
    </r>
    <r>
      <rPr>
        <b/>
        <i/>
        <sz val="10"/>
        <color theme="0" tint="-0.499984740745262"/>
        <rFont val="Calibri"/>
        <family val="2"/>
      </rPr>
      <t xml:space="preserve">
Listez ici les freins identifiés par ordre d'importance et d'impact sur le projet.</t>
    </r>
  </si>
  <si>
    <t>4 - Les prochaines étapes</t>
  </si>
  <si>
    <r>
      <t xml:space="preserve">4.1 Quelle est la suite de votre projet ?
</t>
    </r>
    <r>
      <rPr>
        <b/>
        <i/>
        <sz val="10"/>
        <color theme="0" tint="-0.34998626667073579"/>
        <rFont val="Calibri"/>
        <family val="2"/>
      </rPr>
      <t>Expliquez la suite du projet</t>
    </r>
  </si>
  <si>
    <r>
      <t xml:space="preserve">4.2 Quels sont les prochains projets à mener ?
</t>
    </r>
    <r>
      <rPr>
        <b/>
        <i/>
        <sz val="10"/>
        <color theme="0" tint="-0.34998626667073579"/>
        <rFont val="Calibri"/>
        <family val="2"/>
      </rPr>
      <t>S'il y en a, merci de nous expliquer quels sont vos prochains projet à mener.</t>
    </r>
  </si>
  <si>
    <t>Liste des onglets à compléter</t>
  </si>
  <si>
    <r>
      <rPr>
        <b/>
        <sz val="11"/>
        <color rgb="FF8DC799"/>
        <rFont val="Calibri"/>
        <family val="2"/>
        <scheme val="minor"/>
      </rPr>
      <t xml:space="preserve">Objectif : </t>
    </r>
    <r>
      <rPr>
        <sz val="11"/>
        <color theme="1"/>
        <rFont val="Calibri"/>
        <family val="2"/>
        <scheme val="minor"/>
      </rPr>
      <t>identifier les onglets à compléter pour finaliser les livrables et clôturer votre projet</t>
    </r>
  </si>
  <si>
    <t>Comment ça marche ?</t>
  </si>
  <si>
    <r>
      <t>- Le tableau ci-après indique les onglets à remplir obligatoirement lorsqu’un</t>
    </r>
    <r>
      <rPr>
        <b/>
        <sz val="11"/>
        <color theme="9"/>
        <rFont val="Calibri"/>
        <family val="2"/>
        <scheme val="minor"/>
      </rPr>
      <t xml:space="preserve"> "Oui" est affiché en vert. </t>
    </r>
  </si>
  <si>
    <r>
      <t>- Si un</t>
    </r>
    <r>
      <rPr>
        <b/>
        <sz val="11"/>
        <color theme="1"/>
        <rFont val="Calibri"/>
        <family val="2"/>
        <scheme val="minor"/>
      </rPr>
      <t xml:space="preserve"> « Non » est affiché</t>
    </r>
    <r>
      <rPr>
        <sz val="11"/>
        <color theme="1"/>
        <rFont val="Calibri"/>
        <family val="2"/>
        <scheme val="minor"/>
      </rPr>
      <t>, l’onglet n’est pas à compléter (sauf si vous estimez que vous avez des informations intéressantes à mentionner)</t>
    </r>
  </si>
  <si>
    <t>Les onglets à compléter</t>
  </si>
  <si>
    <t>Masquer après màj des formules de la colonne F</t>
  </si>
  <si>
    <t>Nom de l'onglet</t>
  </si>
  <si>
    <t>Condition pour un OUI : "type de projet"</t>
  </si>
  <si>
    <t>1.Profil emballages primaires</t>
  </si>
  <si>
    <t>Toujours OUI</t>
  </si>
  <si>
    <t>Onglet obligatoire</t>
  </si>
  <si>
    <t>2. Profil emballages secondaires</t>
  </si>
  <si>
    <t>Etude de faisabilité ; Autre</t>
  </si>
  <si>
    <t>A remplir seulement si votre projet comprend des emballages secondaires</t>
  </si>
  <si>
    <t>3.Etude préliminaire</t>
  </si>
  <si>
    <t>Etude en Recherche et Développement (R&amp;D) ; Autre ; Recherche de nouvelles connaissances ; Recherche de solutions alternatives (matières, produits, …) ; Conception d’outils, de gabarits et de moules des équipements</t>
  </si>
  <si>
    <t>4.Etude consommateurs</t>
  </si>
  <si>
    <t>Etude environnementale ; Autre</t>
  </si>
  <si>
    <t>5.Etude environnementale</t>
  </si>
  <si>
    <t>Etude sur les dispositifs pour faciliter le parcours consommateur ; Autre</t>
  </si>
  <si>
    <t>6.Emballage</t>
  </si>
  <si>
    <t>Sur l'emballage et son caractère réemployable ; Sur l'ensemble de la boucle de réemploi ; Tests liés à de nouveaux matériaux, dispositifs, procédés… ; Autre</t>
  </si>
  <si>
    <t>7.Offre en PDV</t>
  </si>
  <si>
    <t xml:space="preserve">Sur une offre réemploi en point de vente ; Sur l'ensemble de la boucle de réemploi ; Tests liés à de nouveaux matériaux, dispositifs, procédés… ; Autre </t>
  </si>
  <si>
    <t>8.Récupération</t>
  </si>
  <si>
    <t>Sur ligne de conditionnement ; Sur l'ensemble de la boucle de réemploi ; Tests liés à de nouveaux matériaux, dispositifs, procédés… ; Autre</t>
  </si>
  <si>
    <t>9.Logistique-transport</t>
  </si>
  <si>
    <t xml:space="preserve">Sur un dispositif de récupération des emballages ; Sur l'ensemble de la boucle de réemploi ; Tests liés à de nouveaux matériaux, dispositifs, procédés… ; Autre ; Dispositif de récupération des emballages </t>
  </si>
  <si>
    <t>10.Lavage</t>
  </si>
  <si>
    <t>11.Traçabilité</t>
  </si>
  <si>
    <t>Sur un nouveau schéma logistique ; Sur l'ensemble de la boucle de réemploi ; Tests liés à de nouveaux matériaux, dispositifs, procédés… ; Autre</t>
  </si>
  <si>
    <t>12.Vrac</t>
  </si>
  <si>
    <t>Sur la traçabilité et les modalités de consigne ;  Sur l'ensemble de la boucle de réemploi ; Tests liés à de nouveaux matériaux, dispositifs, procédés… ; Autre ; Développements logiciel ou d’application de traçabilité</t>
  </si>
  <si>
    <t>13.Ligne de conditionnement</t>
  </si>
  <si>
    <t>Sur le lavage ; Sur l'ensemble de la boucle de réemploi ; Tests liés à de nouveaux matériaux, dispositifs, procédés… ; Autre</t>
  </si>
  <si>
    <t>14.Campagne de communication</t>
  </si>
  <si>
    <t>Parc d’emballages primaires réemployables ; Parc d’emballages primaires EMA réemployables ; Sur l'ensemble de la boucle de réemploi ; Autre</t>
  </si>
  <si>
    <t>15.Campagne d'influence</t>
  </si>
  <si>
    <t>Parc d’emballages secondaires réemployables (pour le consommateur) ; Sur l'ensemble de la boucle de réemploi ; Autre</t>
  </si>
  <si>
    <t>Profils d'emballages primaires réemployables</t>
  </si>
  <si>
    <r>
      <t>Objectif :</t>
    </r>
    <r>
      <rPr>
        <sz val="11"/>
        <color rgb="FF8DC799"/>
        <rFont val="Calibri"/>
        <family val="2"/>
        <scheme val="minor"/>
      </rPr>
      <t xml:space="preserve"> </t>
    </r>
    <r>
      <rPr>
        <sz val="11"/>
        <rFont val="Calibri"/>
        <family val="2"/>
        <scheme val="minor"/>
      </rPr>
      <t>cet onglet permet de caractériser les profils d’emballages primaires qui sont pris en compte dans le ou les projet(s) financé(s).</t>
    </r>
  </si>
  <si>
    <t>- Pour chaque emballage primaire utilisé lors de votre projet, remplir un profil type. Dans le cas où il manquerait des profils, merci de ne renseigner que les 4 profils qui vous semblent les plus pertinents.</t>
  </si>
  <si>
    <t>- Ce tableau est à compléter une seule fois pour tous les onglets.</t>
  </si>
  <si>
    <t>Comment compléter ce tableau ?</t>
  </si>
  <si>
    <t>Un doute sur un terme ou une réponse proposés ?</t>
  </si>
  <si>
    <t>La colonne O permet de décrire plus précisement un indicateur.</t>
  </si>
  <si>
    <t>Nombre de profils primaires</t>
  </si>
  <si>
    <t>&lt;-- A remplir obligatoirement</t>
  </si>
  <si>
    <t>S.U. = "Sans Unité"</t>
  </si>
  <si>
    <t>Profil(s) des emballages primaires réemployables</t>
  </si>
  <si>
    <t>N° de ligne</t>
  </si>
  <si>
    <t>Intitulé de l'indicateur</t>
  </si>
  <si>
    <t>Profil d'emballage primaire n°1</t>
  </si>
  <si>
    <t>Profil d'emballage primaire n°2</t>
  </si>
  <si>
    <t>Profil d'emballage primaire n°3</t>
  </si>
  <si>
    <t>Profil d'emballage primaire n°4</t>
  </si>
  <si>
    <t>Précision de la réponse si "autre" sélectionné</t>
  </si>
  <si>
    <t>Commentaires</t>
  </si>
  <si>
    <t>Définition de l'indicateur - Eléments explicatifs</t>
  </si>
  <si>
    <t>S.U.</t>
  </si>
  <si>
    <t>Sous-secteur d'activité</t>
  </si>
  <si>
    <t>Sous-secteurs définis selon les catégories définies par l'étude ADEME.</t>
  </si>
  <si>
    <t>Correspond aux 4 types de réemploi dans les emballages ménagers : préemballé avec réemploi par le professionnel, emballage parent avec recharge, vrac avec réemploi par le professionnel, vrac avec réemploi par le consommateur (voir les définitions précises dans l'onglet "Définitions").</t>
  </si>
  <si>
    <t>- Emballages standards : gamme d'emballages standards définis par les éco-organismes 
- Emballages iconiques développés spécifiquement pour une marque
- Emballages mutualisés pouvant être utilisés par plusieurs entreprises</t>
  </si>
  <si>
    <r>
      <t xml:space="preserve">Format de l'emballage réemployable
</t>
    </r>
    <r>
      <rPr>
        <i/>
        <sz val="11"/>
        <rFont val="Calibri"/>
        <family val="2"/>
        <scheme val="minor"/>
      </rPr>
      <t>Si emballage mixte alimentaire, merci de sélectionner autre et de le préciser dans la colonne commentaires</t>
    </r>
  </si>
  <si>
    <t>Emballage mixte alimentaire (EMA) = type d'emballage des produits alimentaires susceptibles d’être consommés ou utilisés à la fois par les ménages et par les professionnels ayant une activité de restauration. Il est défini par l’arrêté du 20 juillet 2023. Les EMA dépendent de la Filière REP (Responsabilité Élargie du Producteur) des emballages ménagers.</t>
  </si>
  <si>
    <t>Pays au sein duquel l'emballage a été conçu.</t>
  </si>
  <si>
    <t>Fournisseur de l'emballage réemployable</t>
  </si>
  <si>
    <t>Nom du fournisseur de l'emballage réemployable utilisé.</t>
  </si>
  <si>
    <r>
      <t xml:space="preserve">Matériau majoritaire composant l'emballage (&gt;80%)
</t>
    </r>
    <r>
      <rPr>
        <i/>
        <sz val="11"/>
        <color rgb="FF000000"/>
        <rFont val="Calibri"/>
        <family val="2"/>
        <scheme val="minor"/>
      </rPr>
      <t>Si &lt;80%, merci de l'indiquer dans la colonne commentaires. Exemple : "barquette avec 75% PBT et 25% fibre de verre"</t>
    </r>
  </si>
  <si>
    <t>Le matériau composant un emballage est majoritaire s'il compose l'emballage à plus de 80%. Voir la liste proposée.</t>
  </si>
  <si>
    <t>Contenance de l'emballage réemployable</t>
  </si>
  <si>
    <t>Quantité maximale de produit pouvant être contenu dans l'emballage. La contenance d'un emballage peut être exprimée en g ou kg (ex : conservers, yaourts, etc.), en L ou cL ou mL (ex : boissons, huiles, savons liquides, shampoings, etc.) ou en unité (ex : boîte d'oeufs).</t>
  </si>
  <si>
    <r>
      <rPr>
        <b/>
        <sz val="11"/>
        <color rgb="FF8DC799"/>
        <rFont val="Calibri"/>
        <family val="2"/>
        <scheme val="minor"/>
      </rPr>
      <t xml:space="preserve">Poids total de l'emballage réemployable sans le système de fermeture
</t>
    </r>
    <r>
      <rPr>
        <i/>
        <sz val="11"/>
        <color rgb="FF000000"/>
        <rFont val="Calibri"/>
        <family val="2"/>
        <scheme val="minor"/>
      </rPr>
      <t>Ex : indiquer le poids de la bouteille en verre, sans bouchon, pour le cas de boissons vendues en pack</t>
    </r>
  </si>
  <si>
    <t>Poids de l'emballage vide, sans étiquette et sans système de fermeture. Exemple : poids de la bouteille seule, sans bouchon, sans étiquette, pour le cas de boissons vendues en pack.</t>
  </si>
  <si>
    <t>Système de fermeture de l'emballage réemployable utilisé</t>
  </si>
  <si>
    <t>Les systèmes de fermeture rendent le contenant inviolable et sécurisé lors du transport ou d'entreposage. Vois liste proposée.</t>
  </si>
  <si>
    <t xml:space="preserve">Réemployabilité du système de fermeture, si présence d'un système de fermeture </t>
  </si>
  <si>
    <t>Matériau du système de fermeture</t>
  </si>
  <si>
    <t>Poids du système de fermeture (en g)</t>
  </si>
  <si>
    <t>Nombre maximum théorique de cycles pour l’emballage réemployable</t>
  </si>
  <si>
    <t>Nombre maximal de rotations annuelles</t>
  </si>
  <si>
    <t>en années</t>
  </si>
  <si>
    <t>Si le matériau est du verre, indiquer le traitement de surface de l'emballage</t>
  </si>
  <si>
    <t>Empilabilité/encastrabilité de l'emballage</t>
  </si>
  <si>
    <t>Moyen permettant d’assurer un meilleur suivi de ses emballages tout au long de la boucle de réemploi</t>
  </si>
  <si>
    <t>Présence d'une étiquette</t>
  </si>
  <si>
    <r>
      <rPr>
        <b/>
        <sz val="11"/>
        <color rgb="FF8DC799"/>
        <rFont val="Calibri"/>
        <family val="2"/>
        <scheme val="minor"/>
      </rPr>
      <t xml:space="preserve">Type de colle
</t>
    </r>
    <r>
      <rPr>
        <i/>
        <sz val="11"/>
        <color rgb="FF000000"/>
        <rFont val="Calibri"/>
        <family val="2"/>
        <scheme val="minor"/>
      </rPr>
      <t>Préciser le type de colle et d'encollage dans la colonne commentaires</t>
    </r>
  </si>
  <si>
    <t xml:space="preserve">Choisir si la colle utilisée est hydrosoluble ou non et préciser le type de colle utilisé ainsi que le type d'encollage en commentaire. </t>
  </si>
  <si>
    <t>- Papier couché : papier recouvert d'une ou plusieurs couches de produits afin d'obtenir une surface lisse soit matte ou brillante
- Papier non couché : papier dont la surface est non traitée et plus poreuse</t>
  </si>
  <si>
    <t>Coût de l'emballage primaire réemployable</t>
  </si>
  <si>
    <t>€ HT/emb</t>
  </si>
  <si>
    <t>Profil(s) des emballages primaires à usage unique (remplacés)</t>
  </si>
  <si>
    <t>Type d'emballage à usage unique (remplacé)</t>
  </si>
  <si>
    <t>Pays de provenance de l'emballage à usage unique (remplacé)</t>
  </si>
  <si>
    <t>Contenance de l'emballage à usage unique (remplacé)</t>
  </si>
  <si>
    <t>Quantité maximale de produit pouvant être contenu dans l'emballage. La contenance d'un emballage peut être exprimée en g ou kg (ex : conserves, yaourts, etc.), en L, cL ou mL (ex : boissons, huiles, savons liquides, shampoings, etc.) ou en unité (ex : boîte d'oeufs).</t>
  </si>
  <si>
    <r>
      <t xml:space="preserve">Matériau majoritaire de l'emballage à usage unique (remplacé) (&gt;80%)
</t>
    </r>
    <r>
      <rPr>
        <i/>
        <sz val="11"/>
        <rFont val="Calibri"/>
        <family val="2"/>
        <scheme val="minor"/>
      </rPr>
      <t>Si &lt;80%, merci de l'indiquer dans la colonne commentaires. Exemple : "barquette avec 75% PBT et 25% fibre de verre"</t>
    </r>
  </si>
  <si>
    <r>
      <t xml:space="preserve">Poids total de l'emballage à usage unique (remplacé) sans le système de fermeture
</t>
    </r>
    <r>
      <rPr>
        <i/>
        <sz val="11"/>
        <color theme="1"/>
        <rFont val="Calibri"/>
        <family val="2"/>
        <scheme val="minor"/>
      </rPr>
      <t>Ex : indiquer le poids de la bouteille en verre, sans bouchon, pour le cas de boissons vendues en pack</t>
    </r>
  </si>
  <si>
    <t>Système de fermeture sur l'emballage à usage unique (remplacé)</t>
  </si>
  <si>
    <t>Matériau du système de fermeture à usage unique</t>
  </si>
  <si>
    <t>Poids du système de fermeture à usage unique</t>
  </si>
  <si>
    <t>Coût de l'emballage primaire à usage unique (remplacé)</t>
  </si>
  <si>
    <t>Si plusieurs emballages à usage unique remplacés, appuyer sur "+" à gauche de la feuille</t>
  </si>
  <si>
    <r>
      <rPr>
        <b/>
        <sz val="11"/>
        <color rgb="FF8DC799"/>
        <rFont val="Calibri"/>
        <family val="2"/>
        <scheme val="minor"/>
      </rPr>
      <t>Type d'emballage à usage unique (remplacé)</t>
    </r>
    <r>
      <rPr>
        <b/>
        <sz val="11"/>
        <color rgb="FF000000"/>
        <rFont val="Calibri"/>
        <family val="2"/>
        <scheme val="minor"/>
      </rPr>
      <t xml:space="preserve"> (2)</t>
    </r>
  </si>
  <si>
    <r>
      <rPr>
        <b/>
        <sz val="11"/>
        <color rgb="FF8DC799"/>
        <rFont val="Calibri"/>
        <family val="2"/>
        <scheme val="minor"/>
      </rPr>
      <t>Pays de provenance de l'emballage à usage unique (remplacé)</t>
    </r>
    <r>
      <rPr>
        <b/>
        <sz val="11"/>
        <color rgb="FF000000"/>
        <rFont val="Calibri"/>
        <family val="2"/>
        <scheme val="minor"/>
      </rPr>
      <t xml:space="preserve"> (2)</t>
    </r>
  </si>
  <si>
    <r>
      <rPr>
        <b/>
        <sz val="11"/>
        <color rgb="FF8DC799"/>
        <rFont val="Calibri"/>
        <family val="2"/>
        <scheme val="minor"/>
      </rPr>
      <t>Contenance de l'emballage à usage unique (remplacé)</t>
    </r>
    <r>
      <rPr>
        <b/>
        <sz val="11"/>
        <color rgb="FF000000"/>
        <rFont val="Calibri"/>
        <family val="2"/>
        <scheme val="minor"/>
      </rPr>
      <t xml:space="preserve"> (2)</t>
    </r>
  </si>
  <si>
    <r>
      <t xml:space="preserve">Matériau majoritaire de l'emballage à usage unique (remplacé) (&gt;80%) </t>
    </r>
    <r>
      <rPr>
        <b/>
        <sz val="11"/>
        <rFont val="Calibri"/>
        <family val="2"/>
        <scheme val="minor"/>
      </rPr>
      <t>(2)</t>
    </r>
    <r>
      <rPr>
        <b/>
        <sz val="11"/>
        <color rgb="FF8DC799"/>
        <rFont val="Calibri"/>
        <family val="2"/>
        <scheme val="minor"/>
      </rPr>
      <t xml:space="preserve">
</t>
    </r>
    <r>
      <rPr>
        <i/>
        <sz val="11"/>
        <rFont val="Calibri"/>
        <family val="2"/>
        <scheme val="minor"/>
      </rPr>
      <t>Si &lt;80%, merci de l'indiquer dans la colonne commentaires. Exemple : "barquette avec 75% PBT et 25% fibre de verre"</t>
    </r>
  </si>
  <si>
    <r>
      <rPr>
        <b/>
        <sz val="11"/>
        <color rgb="FF8DC799"/>
        <rFont val="Calibri"/>
        <family val="2"/>
        <scheme val="minor"/>
      </rPr>
      <t xml:space="preserve">Poids total de l'emballage à usage unique (remplacé) sans le système de fermeture </t>
    </r>
    <r>
      <rPr>
        <b/>
        <sz val="11"/>
        <color rgb="FF000000"/>
        <rFont val="Calibri"/>
        <family val="2"/>
        <scheme val="minor"/>
      </rPr>
      <t xml:space="preserve">(2)
</t>
    </r>
    <r>
      <rPr>
        <i/>
        <sz val="11"/>
        <color rgb="FF000000"/>
        <rFont val="Calibri"/>
        <family val="2"/>
        <scheme val="minor"/>
      </rPr>
      <t>Ex : indiquer le poids de la bouteille en verre, sans bouchon, pour le cas de boissons vendues en pack</t>
    </r>
  </si>
  <si>
    <r>
      <rPr>
        <b/>
        <sz val="11"/>
        <color rgb="FF8DC799"/>
        <rFont val="Calibri"/>
        <family val="2"/>
        <scheme val="minor"/>
      </rPr>
      <t xml:space="preserve">Système de fermeture sur l'emballage à usage unique (remplacé) </t>
    </r>
    <r>
      <rPr>
        <b/>
        <sz val="11"/>
        <color rgb="FF000000"/>
        <rFont val="Calibri"/>
        <family val="2"/>
        <scheme val="minor"/>
      </rPr>
      <t>(2)</t>
    </r>
  </si>
  <si>
    <r>
      <rPr>
        <b/>
        <sz val="11"/>
        <color rgb="FF8DC799"/>
        <rFont val="Calibri"/>
        <family val="2"/>
        <scheme val="minor"/>
      </rPr>
      <t>Matériau du système de fermeture à usage unique</t>
    </r>
    <r>
      <rPr>
        <b/>
        <sz val="11"/>
        <color rgb="FF000000"/>
        <rFont val="Calibri"/>
        <family val="2"/>
        <scheme val="minor"/>
      </rPr>
      <t xml:space="preserve"> (2)</t>
    </r>
  </si>
  <si>
    <r>
      <rPr>
        <b/>
        <sz val="11"/>
        <color rgb="FF8DC799"/>
        <rFont val="Calibri"/>
        <family val="2"/>
        <scheme val="minor"/>
      </rPr>
      <t xml:space="preserve">Poids du système de fermeture à usage unique </t>
    </r>
    <r>
      <rPr>
        <b/>
        <sz val="11"/>
        <color rgb="FF000000"/>
        <rFont val="Calibri"/>
        <family val="2"/>
        <scheme val="minor"/>
      </rPr>
      <t>(2)</t>
    </r>
  </si>
  <si>
    <r>
      <rPr>
        <b/>
        <sz val="11"/>
        <color rgb="FF8DC799"/>
        <rFont val="Calibri"/>
        <family val="2"/>
        <scheme val="minor"/>
      </rPr>
      <t xml:space="preserve">Coût de l'emballage primaire à usage unique (remplacé) </t>
    </r>
    <r>
      <rPr>
        <b/>
        <sz val="11"/>
        <color rgb="FF000000"/>
        <rFont val="Calibri"/>
        <family val="2"/>
        <scheme val="minor"/>
      </rPr>
      <t>(2)</t>
    </r>
  </si>
  <si>
    <r>
      <rPr>
        <b/>
        <sz val="11"/>
        <color rgb="FF8DC799"/>
        <rFont val="Calibri"/>
        <family val="2"/>
        <scheme val="minor"/>
      </rPr>
      <t xml:space="preserve">Type d'emballage à usage unique (remplacé) </t>
    </r>
    <r>
      <rPr>
        <b/>
        <sz val="11"/>
        <color rgb="FF000000"/>
        <rFont val="Calibri"/>
        <family val="2"/>
        <scheme val="minor"/>
      </rPr>
      <t>(3)</t>
    </r>
  </si>
  <si>
    <r>
      <rPr>
        <b/>
        <sz val="11"/>
        <color rgb="FF8DC799"/>
        <rFont val="Calibri"/>
        <family val="2"/>
        <scheme val="minor"/>
      </rPr>
      <t xml:space="preserve">Pays de provenance de l'emballage à usage unique (remplacé) </t>
    </r>
    <r>
      <rPr>
        <b/>
        <sz val="11"/>
        <color rgb="FF000000"/>
        <rFont val="Calibri"/>
        <family val="2"/>
        <scheme val="minor"/>
      </rPr>
      <t>(3)</t>
    </r>
  </si>
  <si>
    <r>
      <rPr>
        <b/>
        <sz val="11"/>
        <color rgb="FF8DC799"/>
        <rFont val="Calibri"/>
        <family val="2"/>
        <scheme val="minor"/>
      </rPr>
      <t>Contenance de l'emballage à usage unique (remplacé)</t>
    </r>
    <r>
      <rPr>
        <b/>
        <sz val="11"/>
        <color rgb="FF000000"/>
        <rFont val="Calibri"/>
        <family val="2"/>
        <scheme val="minor"/>
      </rPr>
      <t xml:space="preserve"> (3)</t>
    </r>
  </si>
  <si>
    <r>
      <t xml:space="preserve">Matériau majoritaire de l'emballage à usage unique (remplacé) (&gt;80%) </t>
    </r>
    <r>
      <rPr>
        <b/>
        <sz val="11"/>
        <rFont val="Calibri"/>
        <family val="2"/>
        <scheme val="minor"/>
      </rPr>
      <t>(3)</t>
    </r>
    <r>
      <rPr>
        <b/>
        <sz val="11"/>
        <color rgb="FF8DC799"/>
        <rFont val="Calibri"/>
        <family val="2"/>
        <scheme val="minor"/>
      </rPr>
      <t xml:space="preserve">
</t>
    </r>
    <r>
      <rPr>
        <i/>
        <sz val="11"/>
        <rFont val="Calibri"/>
        <family val="2"/>
        <scheme val="minor"/>
      </rPr>
      <t>Si &lt;80%, merci de l'indiquer dans la colonne commentaires. 
Par exemple : "barquette avec 75% PBT et 25% fibre de verre"</t>
    </r>
  </si>
  <si>
    <r>
      <rPr>
        <b/>
        <sz val="11"/>
        <color rgb="FF8DC799"/>
        <rFont val="Calibri"/>
        <family val="2"/>
        <scheme val="minor"/>
      </rPr>
      <t>Poids total de l'emballage à usage unique (remplacé) sans le système de fermeture</t>
    </r>
    <r>
      <rPr>
        <b/>
        <sz val="11"/>
        <color rgb="FF000000"/>
        <rFont val="Calibri"/>
        <family val="2"/>
        <scheme val="minor"/>
      </rPr>
      <t xml:space="preserve"> (3)
</t>
    </r>
    <r>
      <rPr>
        <i/>
        <sz val="11"/>
        <color rgb="FF000000"/>
        <rFont val="Calibri"/>
        <family val="2"/>
        <scheme val="minor"/>
      </rPr>
      <t>Ex : indiquer le poids de la bouteille en verre, sans bouchon, pour le cas de boissons vendues en pack</t>
    </r>
  </si>
  <si>
    <r>
      <rPr>
        <b/>
        <sz val="11"/>
        <color rgb="FF8DC799"/>
        <rFont val="Calibri"/>
        <family val="2"/>
        <scheme val="minor"/>
      </rPr>
      <t>Système de fermeture sur l'emballage à usage unique (remplacé)</t>
    </r>
    <r>
      <rPr>
        <b/>
        <sz val="11"/>
        <color rgb="FF000000"/>
        <rFont val="Calibri"/>
        <family val="2"/>
        <scheme val="minor"/>
      </rPr>
      <t xml:space="preserve"> (3)</t>
    </r>
  </si>
  <si>
    <r>
      <rPr>
        <b/>
        <sz val="11"/>
        <color rgb="FF8DC799"/>
        <rFont val="Calibri"/>
        <family val="2"/>
        <scheme val="minor"/>
      </rPr>
      <t xml:space="preserve">Matériau du système de fermeture à usage unique </t>
    </r>
    <r>
      <rPr>
        <b/>
        <sz val="11"/>
        <color rgb="FF000000"/>
        <rFont val="Calibri"/>
        <family val="2"/>
        <scheme val="minor"/>
      </rPr>
      <t>(3)</t>
    </r>
  </si>
  <si>
    <r>
      <rPr>
        <b/>
        <sz val="11"/>
        <color rgb="FF8DC799"/>
        <rFont val="Calibri"/>
        <family val="2"/>
        <scheme val="minor"/>
      </rPr>
      <t xml:space="preserve">Poids du système de fermeture à usage unique </t>
    </r>
    <r>
      <rPr>
        <b/>
        <sz val="11"/>
        <color rgb="FF000000"/>
        <rFont val="Calibri"/>
        <family val="2"/>
        <scheme val="minor"/>
      </rPr>
      <t>(3)</t>
    </r>
  </si>
  <si>
    <r>
      <rPr>
        <b/>
        <sz val="11"/>
        <color rgb="FF8DC799"/>
        <rFont val="Calibri"/>
        <family val="2"/>
        <scheme val="minor"/>
      </rPr>
      <t>Coût de l'emballage primaire à usage unique (remplacé)</t>
    </r>
    <r>
      <rPr>
        <b/>
        <sz val="11"/>
        <color rgb="FF000000"/>
        <rFont val="Calibri"/>
        <family val="2"/>
        <scheme val="minor"/>
      </rPr>
      <t xml:space="preserve"> (3)</t>
    </r>
  </si>
  <si>
    <t>Si le projet comprend un test/expérimentation, remplir les informations ci-dessous</t>
  </si>
  <si>
    <t>Nombre d’emballages primaires mis en marché pendant le projet (neuf + réemployés)</t>
  </si>
  <si>
    <t>nombre d'unités d'emballages</t>
  </si>
  <si>
    <t>Nombre d'emballages primaires mis en marché pendant le projet (uniquement réemployés)</t>
  </si>
  <si>
    <t>Nombre d’emballages primaires vendus pendant le projet (neuf + réemployés)</t>
  </si>
  <si>
    <t>Nombre d’emballages primaires vendus pendant le projet (uniquement réemployés)</t>
  </si>
  <si>
    <t>Part de produits mis en marché dans des emballages primaires réemployables</t>
  </si>
  <si>
    <t>(en % d'unités des produits mis en marché)</t>
  </si>
  <si>
    <t>(Mise en marché du produit dans un emballage réemployable / Mise en marché du produit)</t>
  </si>
  <si>
    <t>Variation du prix de vente du produit (ou de son équivalent proche) entre l'utilisation d'un emballage primaire réemployable et l'utilisation d'un emballage primaire à usage unique</t>
  </si>
  <si>
    <t xml:space="preserve">- Prix &gt;  du réemploi par rapport à l'usage unique : &gt; 10% d'écart
- Prix légèrement &gt; du réemploi par rapport à l'usage unique : entre 1 et 10% d'écart
- Prix = du réemploi par rapport à l'usage unique : &lt; 1% d'écart
- Prix légèrement &lt; du réemploi par rapport à l'usage unique : entre 1 et 10% d'écart
- Prix &lt; du réemploi par rapport à l'usage unique : &gt; 10% d'écart </t>
  </si>
  <si>
    <r>
      <t xml:space="preserve">Nombre d'emballages à usage unique (remplacé) évités annuellement
</t>
    </r>
    <r>
      <rPr>
        <i/>
        <sz val="11"/>
        <rFont val="Calibri"/>
        <family val="2"/>
        <scheme val="minor"/>
      </rPr>
      <t>Parfois ces calculs sont basés sur des équivalences. Si c'est le cas préciser le calcul en commentaires</t>
    </r>
  </si>
  <si>
    <t>Délai de mise en place entre le passage de la commande de l'emballage primaire réemployable et le 1er emballage conditionné</t>
  </si>
  <si>
    <t>en jours</t>
  </si>
  <si>
    <t>Taux de retour moyen (si réemploi par l'industriel)</t>
  </si>
  <si>
    <t>%</t>
  </si>
  <si>
    <r>
      <t xml:space="preserve">Taux de casse moyen (si réemploi par l'industriel)
</t>
    </r>
    <r>
      <rPr>
        <i/>
        <sz val="11"/>
        <rFont val="Calibri"/>
        <family val="2"/>
        <scheme val="minor"/>
      </rPr>
      <t>Tous les emballages cassés ou écartés pour non-conformité sur l'ensemble de la boucle</t>
    </r>
  </si>
  <si>
    <t>(en % d'unités d'emballages)</t>
  </si>
  <si>
    <r>
      <t xml:space="preserve">Taux de perte moyen (si réemploi par l'industriel)
</t>
    </r>
    <r>
      <rPr>
        <i/>
        <sz val="11"/>
        <rFont val="Calibri"/>
        <family val="2"/>
        <scheme val="minor"/>
      </rPr>
      <t>Non restitué par les consommateurs</t>
    </r>
  </si>
  <si>
    <t>(Nombre d'emballages réemployables mis sur le marché - Nombre d'emballages réemployables retournés au lieu de conditionnement) / Nombre d'emballages réemployables mis sur le marché)</t>
  </si>
  <si>
    <r>
      <t xml:space="preserve">Distance entre le lieu de récupération des emballages réemployables et le lieu de massification </t>
    </r>
    <r>
      <rPr>
        <i/>
        <sz val="11"/>
        <rFont val="Calibri"/>
        <family val="2"/>
        <scheme val="minor"/>
      </rPr>
      <t>(si applicable)</t>
    </r>
  </si>
  <si>
    <t>km</t>
  </si>
  <si>
    <r>
      <t xml:space="preserve">Distance entre le lieu de récupération des emballages réemployables et le lieu de tri </t>
    </r>
    <r>
      <rPr>
        <i/>
        <sz val="11"/>
        <rFont val="Calibri"/>
        <family val="2"/>
        <scheme val="minor"/>
      </rPr>
      <t>(si applicable)</t>
    </r>
  </si>
  <si>
    <t>Distance entre le lieu de récupération des emballages réemployables et le lieu de lavage</t>
  </si>
  <si>
    <t>Distance entre le lieu de récupération des emballages réemployables et le lieu de livraison des emballages propres (conditionnement produit)</t>
  </si>
  <si>
    <t>Profils d’emballages secondaires réemployables (pour le consommateur)</t>
  </si>
  <si>
    <r>
      <t>Objectif :</t>
    </r>
    <r>
      <rPr>
        <sz val="11"/>
        <color rgb="FF8DC799"/>
        <rFont val="Calibri"/>
        <family val="2"/>
        <scheme val="minor"/>
      </rPr>
      <t xml:space="preserve"> </t>
    </r>
    <r>
      <rPr>
        <sz val="11"/>
        <rFont val="Calibri"/>
        <family val="2"/>
        <scheme val="minor"/>
      </rPr>
      <t>cet onglet permet de caractériser les profils d’emballages secondaires qui sont pris en compte dans le ou les projet(s) financé(s).</t>
    </r>
  </si>
  <si>
    <t>- Pour chaque emballage secondaire utilisé lors de votre projet, remplir un profil type. Dans le cas où il manquerait des profils, merci de ne renseigner que les 4 profils qui vous semblent les plus pertinents.</t>
  </si>
  <si>
    <t>- Pour cet onglet, la première étape est d'associer les emballages primaires qui seront contenus dans ces emballages secondaires (en indiquant le numéro de profil de l'emballage primaire qui a été préalablement rempli dans l'onglet "1.Profil emballages primaires")
- La deuxième étape est d'indiquer les informations liées à l'emballage secondaire. Pensez bien que les profils sont ceux des emballages secondaires.
- Si vous sélectionnez "Autre", merci de préciser dans la colonne "commentaires"</t>
  </si>
  <si>
    <t>Nombre de profils secondaires</t>
  </si>
  <si>
    <t>Profil emballage secondaire n°1</t>
  </si>
  <si>
    <t>Profil emballage secondaire n°2</t>
  </si>
  <si>
    <t>Profil emballage secondaire n°3</t>
  </si>
  <si>
    <t>Profil emballage secondaire n°4</t>
  </si>
  <si>
    <t>Profil de l'emballage primaire associé si existant</t>
  </si>
  <si>
    <t>Dans le cas où l'emballage secondaire est spécifiquement conçu pour regrouper et transporter un seul profil d'emballage primaire.</t>
  </si>
  <si>
    <t>Matériau majoritaire composant l'emballage secondaire</t>
  </si>
  <si>
    <t>Le matériau composant un emballage est majoritaire s'il compose l'emballage à plus de 80 % . Voir la liste proposée.</t>
  </si>
  <si>
    <t>Référence du format de l'emballage secondaire réemployable</t>
  </si>
  <si>
    <t>Référence de l'emballage de chaque profil d'emballage primaire réemployable à préciser</t>
  </si>
  <si>
    <t>Référence du format de l'emballage secondaire à usage unique remplacé</t>
  </si>
  <si>
    <t>Préciser la ou les référence(s) des emballages à usage unique remplacés.</t>
  </si>
  <si>
    <t>Poids total de l'emballage secondaire</t>
  </si>
  <si>
    <t>Poids de l'emballage vide, sans étiquette et sans système de fermeture.</t>
  </si>
  <si>
    <t>Volume de l'emballage secondaire</t>
  </si>
  <si>
    <t>m3</t>
  </si>
  <si>
    <t>Matériau majoritaire composant l'emballage de secondaire</t>
  </si>
  <si>
    <t>Empilabilité/encastrabilité de l'emballage secondaire</t>
  </si>
  <si>
    <t>Traçabilité de l'emballage secondaire</t>
  </si>
  <si>
    <t>Si oui, type de traçabilité</t>
  </si>
  <si>
    <t>Pliabilité de l'emballage secondaire</t>
  </si>
  <si>
    <t>Si oui, volume de l'emballage secondaire une fois replié</t>
  </si>
  <si>
    <t>Nombre maximal d'emballages primaires pouvant être transportés par emballage secondaire (en nombre d'unités d'emballages)</t>
  </si>
  <si>
    <t>Nombre maximal d'emballages secondaires sur une palette</t>
  </si>
  <si>
    <t>Nombre d'emballages secondaires réemployables achetés</t>
  </si>
  <si>
    <t>Nombre d'emballages secondaires à usage unique évités</t>
  </si>
  <si>
    <t>Mutualisation des emballages secondaires</t>
  </si>
  <si>
    <t>Mutualisation des emballages secondaires achetés avec d'autres entreprises.</t>
  </si>
  <si>
    <t>Si mutualisation, nombre d'industriels avec lesquels les emballages secondaires sont mutualisés</t>
  </si>
  <si>
    <t>Variation du prix de vente du produit (ou de son équivalent proche) entre l'utilisation d'un emballage secondaire réemployable et l'utilisation d'un emballage secondaire à usage unique</t>
  </si>
  <si>
    <t xml:space="preserve">- Prix &gt; du réemploi par rapport à l'usage unique : &gt; 10% d'écart
- Prix légèrement &gt; du réemploi par rapport à l'usage unique : entre 1 et 10% d'écart
- Prix = du réemploi par rapport à l'usage unique : &lt; 1% d'écart
- Prix légèrement &lt; du réemploi par rapport à l'usage unique : entre 1 et 10% d'écart
- Prix &lt; du réemploi par rapport à l'usage unique : &gt; 10% d'écart </t>
  </si>
  <si>
    <t>Nombre de rotations prévues</t>
  </si>
  <si>
    <t>Nombre moyen d'utilisations de l'emballage</t>
  </si>
  <si>
    <t>Taux de perte prévu</t>
  </si>
  <si>
    <t>(Nombre d'emballages secondaires réemployables achetés - Nombre d'emballages réemployables retournés au lieu de conditionnement) / Nombre d'emballages secondaires réemployables achetés</t>
  </si>
  <si>
    <t>Coût d'un emballage secondaire (en moyenne)</t>
  </si>
  <si>
    <t>Coût d'achat de l'emballage</t>
  </si>
  <si>
    <t>La colonne M permet de décrire plus précisement un indicateur.</t>
  </si>
  <si>
    <r>
      <rPr>
        <b/>
        <u/>
        <sz val="11"/>
        <color theme="8"/>
        <rFont val="Calibri"/>
        <family val="2"/>
        <scheme val="minor"/>
      </rPr>
      <t>Bon à savoir :</t>
    </r>
    <r>
      <rPr>
        <b/>
        <sz val="11"/>
        <color theme="8"/>
        <rFont val="Calibri"/>
        <family val="2"/>
        <scheme val="minor"/>
      </rPr>
      <t xml:space="preserve"> un rapport final de l'étude préliminaire sera à nous fournir en plus de cet onglet</t>
    </r>
  </si>
  <si>
    <t>Unité de mesure</t>
  </si>
  <si>
    <t>Tous les profils</t>
  </si>
  <si>
    <t>Profil n°1</t>
  </si>
  <si>
    <t>Profil n°2</t>
  </si>
  <si>
    <t>Profil n°3</t>
  </si>
  <si>
    <t>Profil n°4</t>
  </si>
  <si>
    <t>Commentaire(s)</t>
  </si>
  <si>
    <t>Thématique(s) étudiée(s) :</t>
  </si>
  <si>
    <t>- Emballage primaire</t>
  </si>
  <si>
    <t>L'emballage conçu de manière à constituer au point de vente une unité de vente pour l'utilisateur final ou le consommateur.</t>
  </si>
  <si>
    <t>- Emballage secondaire</t>
  </si>
  <si>
    <t>L'emballage conçu de manière à constituer au point de vente un groupe d'un certain nombre d'unités de vente, qu'il soit vendu tel quel à l'utilisateur final ou au consommateur, ou qu'il serve seulement à garnir les présentoirs au point de vente, il peut être enlevé du produit sans en modifier les caractéristiques.</t>
  </si>
  <si>
    <t>- Emballages et équipements réemployables destinés au vrac</t>
  </si>
  <si>
    <t>Emballages mis à disposition du consommateur pour reremplissage avec des produits vendus en vrac et équipements utilisés pour permettre cette distribution en vrac.</t>
  </si>
  <si>
    <t>- Traçabilité - consigne</t>
  </si>
  <si>
    <t>Moyen permettant d'assurer un meilleur suivi de ses emballages tout au long de la boucle de réemploi.</t>
  </si>
  <si>
    <t>- Récupération des emballages</t>
  </si>
  <si>
    <t>Moyen permettant d'assurer la dépose / collecte des emballages.</t>
  </si>
  <si>
    <t>- Conditionnement</t>
  </si>
  <si>
    <t>Conditionnement de produits dans des emballages réemployables / réemployés</t>
  </si>
  <si>
    <t>- Transport</t>
  </si>
  <si>
    <t>Transport des emballages vides pour assurer la boucle du réemploi.</t>
  </si>
  <si>
    <t>- Stockage</t>
  </si>
  <si>
    <t>Stockage des emballages vides pour assurer la boucle du réemploi.</t>
  </si>
  <si>
    <t>- Lavage</t>
  </si>
  <si>
    <t>Lavage des emballages pour assurer la boucle du réemploi.</t>
  </si>
  <si>
    <t>Objet(s) étudié(s) :</t>
  </si>
  <si>
    <t>- Matériau</t>
  </si>
  <si>
    <t>- Technologie</t>
  </si>
  <si>
    <t>- Process</t>
  </si>
  <si>
    <t xml:space="preserve"> - Autre (à préciser)</t>
  </si>
  <si>
    <t>Cible(s) d'optimisation/réduction :</t>
  </si>
  <si>
    <t>- Impact environnemental</t>
  </si>
  <si>
    <t xml:space="preserve">L’ensemble des modifications qualitatives, quantitatives et fonctionnelles de l’environnement (négatives ou positives) engendrées par un projet, un processus, un procédé, un ou des organismes et un ou des produits, de sa conception à sa « fin de vie ». L’évaluation d’un impact environnemental est quantifiée grâce à la mesure  d’indicateurs d’impact potentiels. </t>
  </si>
  <si>
    <t>- Impact sanitaire</t>
  </si>
  <si>
    <t>Les emballages lavés doivent présenter des garanties de qualité et sanitaires similaires aux emballages neufs.</t>
  </si>
  <si>
    <t>- Productivité</t>
  </si>
  <si>
    <t>- Coût</t>
  </si>
  <si>
    <t>- Technique (à préciser)</t>
  </si>
  <si>
    <t>Profil(s) des collaborateurs mobilisés sur l'étude :</t>
  </si>
  <si>
    <t>- Equipe en interne</t>
  </si>
  <si>
    <t>- Universitaire(s)</t>
  </si>
  <si>
    <t>- Bureau(x) d'étude</t>
  </si>
  <si>
    <t>- Industriel(s)</t>
  </si>
  <si>
    <t>Date de début de l'étude - Sélection du prestataire ou équivalent en interne</t>
  </si>
  <si>
    <t>jj/mm/aa</t>
  </si>
  <si>
    <t>Date de fin de l'étude - Validation des livrables</t>
  </si>
  <si>
    <t>Coût total de l'étude</t>
  </si>
  <si>
    <t>€HT</t>
  </si>
  <si>
    <t>Echelle TRL (Technology Readiness Level) avant le démarrage de l'étude(compris entre 0 et 9)</t>
  </si>
  <si>
    <t xml:space="preserve">L'échelle TRL (Technology Readiness Level) évalue le niveau de maturité d'une technologie jusqu'à son intégration dans un système complet et son industrialisation. Voir la liste des différents niveaux proposés. </t>
  </si>
  <si>
    <t>Echelle TRL (Technology Readiness Level) à la fin de l'étude</t>
  </si>
  <si>
    <t xml:space="preserve">L'échelle TRL évalue le niveau de maturité d'une technologie jusqu'à son intégration dans un système complet et son industrialisation. Voir la liste des différents niveaux proposés.  </t>
  </si>
  <si>
    <t>Généralités</t>
  </si>
  <si>
    <t>Quantité d'emballages à réemployer (prévision)</t>
  </si>
  <si>
    <t>Nb unités d'emb</t>
  </si>
  <si>
    <t>Quantité d'emballages à usage unique évités (prévision)</t>
  </si>
  <si>
    <t>Conditionnement des emballages réemployables</t>
  </si>
  <si>
    <t>Taux de renouvellement estimé</t>
  </si>
  <si>
    <t>% d'unités d'emb</t>
  </si>
  <si>
    <t>(Nombre d'emballages non collectés par an + Nombre d'emballages refusés par an) / Nombre de produits vendus par an</t>
  </si>
  <si>
    <t>Nb de lignes</t>
  </si>
  <si>
    <t>Nombre de lignes prévues pour traiter les quantités réemployées prévues.</t>
  </si>
  <si>
    <t>Cadence estimée de la/des ligne(s) de conditionnement (moyenne si plusieurs lignes)</t>
  </si>
  <si>
    <t>Unités/min</t>
  </si>
  <si>
    <t>Nombre de produits conditonnés par minute</t>
  </si>
  <si>
    <t>kWh/mois/unité</t>
  </si>
  <si>
    <t>Taux de perte estimé des emballages réemployables durant le conditionnement</t>
  </si>
  <si>
    <t>(Nombre d'emballages réemployables envoyés sur la ligne de conditionnement - Nombre de produits conditionnés dans des emballages réemployable en sortie de ligne de conditionnement) / Nombre d'emballages réemployables envoyés sur la ligne de conditionnement</t>
  </si>
  <si>
    <t>Coût total estimé du conditionnement par emballage réemployable</t>
  </si>
  <si>
    <t>€HT/emb</t>
  </si>
  <si>
    <t>Incluant les coûts d'investissement amortis estimés et les coûts de fonctionnement estimés</t>
  </si>
  <si>
    <t>Traçabilité des emballages réemployables</t>
  </si>
  <si>
    <t>Support du traçage prévu</t>
  </si>
  <si>
    <t>Moyen physique permettant d'effectuer le traçage de l'emballage. Voir la liste proposée.</t>
  </si>
  <si>
    <t>Cadence estimée de lecture du traçage</t>
  </si>
  <si>
    <t>Unités d'emb/h</t>
  </si>
  <si>
    <t>Nombre d'emballages pouvant être identifiés par minute au moyen du système de traçabilité en place.</t>
  </si>
  <si>
    <t>Type d'incitation prévu</t>
  </si>
  <si>
    <t>Moyen de remboursement prévu</t>
  </si>
  <si>
    <t>Il s’agit d’un système où le consommateur, lors de l’achat de son produit, débourse un montant supplémentaire qui lui sera rendu lorsqu’il ramènera son emballage vide.</t>
  </si>
  <si>
    <t>Support de l'incitation prévu</t>
  </si>
  <si>
    <t>Support permettant au client  de bénéficier / récupérer l'incitatition. Voir la liste proposée.</t>
  </si>
  <si>
    <t>Montant de l'incitation prévu</t>
  </si>
  <si>
    <t>€</t>
  </si>
  <si>
    <t>Coût estimé de la traçabilité par emballage réemployable</t>
  </si>
  <si>
    <t>Incluant les coûts d'investissement amortis estimés et les coûts de fonctionnement estimés.</t>
  </si>
  <si>
    <t>Récupération des emballages réemployables</t>
  </si>
  <si>
    <t>Nombre de lieux de récupération prévus</t>
  </si>
  <si>
    <t>Nb de lieux</t>
  </si>
  <si>
    <t>Nombre de lieux/magasins où les consommateurs pourront retourner leurs emballages réemployables.</t>
  </si>
  <si>
    <t>Nombre total de dispositifs de récupération prévus</t>
  </si>
  <si>
    <t>Nb de dispositifs</t>
  </si>
  <si>
    <t>Nombre total de dispositifs de récupération prévus, il peut en avoir plusieurs par magasin.</t>
  </si>
  <si>
    <t>Emprise de l'espace de récupération dans l'espace de vente</t>
  </si>
  <si>
    <t>m²</t>
  </si>
  <si>
    <t>Coût estimé de la récupération par emballage réemployable</t>
  </si>
  <si>
    <t>Lavage des emballages réemployables</t>
  </si>
  <si>
    <t>Nombre de lignes de lavage prévues</t>
  </si>
  <si>
    <t>Mutualisation de l'opération de lavage</t>
  </si>
  <si>
    <t>L'opération de lavage est mutualisée avec une autre entreprise.</t>
  </si>
  <si>
    <t>Cadence estimée de la/des ligne(s) de lavage (moyenne si plusieurs lignes)</t>
  </si>
  <si>
    <t>Nombre d'emballages moyen d'emballages lavés par minute.</t>
  </si>
  <si>
    <t>Estimation de la consommation d'eau de la/les ligne(s) de lavage prévue(s)</t>
  </si>
  <si>
    <t>L/mois/emb</t>
  </si>
  <si>
    <t>Estimation de la consommation énergétique de la/les ligne(s) de lavage prévue(s)</t>
  </si>
  <si>
    <t>kWh/mois/emb</t>
  </si>
  <si>
    <t>Surface au sol de l'unité de lavage</t>
  </si>
  <si>
    <r>
      <t>m</t>
    </r>
    <r>
      <rPr>
        <vertAlign val="superscript"/>
        <sz val="11"/>
        <color theme="1"/>
        <rFont val="Calibri"/>
        <family val="2"/>
        <scheme val="minor"/>
      </rPr>
      <t>2</t>
    </r>
  </si>
  <si>
    <t>Taux de refus estimé après lavage par type d'emballage</t>
  </si>
  <si>
    <t>(Nombre d'emballages envoyés sur la ligne de lavage - Nombre d'emballages pouvant être réemployés après lavage) / Nombre d'emballages envoyés sur la ligne de lavage</t>
  </si>
  <si>
    <t>Coût estimé du lavage par emballage réemployable</t>
  </si>
  <si>
    <t>Coût total estimé du lavage par emballage, incluant les coûts d'investissement amortis estimés et les coûts de fonctionnement estimés.</t>
  </si>
  <si>
    <t>Transport et stockage des emballages réemployables</t>
  </si>
  <si>
    <t>Type de logistique prévu</t>
  </si>
  <si>
    <r>
      <rPr>
        <b/>
        <sz val="11"/>
        <rFont val="Calibri"/>
        <family val="2"/>
      </rPr>
      <t>- Reverse</t>
    </r>
    <r>
      <rPr>
        <sz val="11"/>
        <rFont val="Calibri"/>
        <family val="2"/>
      </rPr>
      <t xml:space="preserve"> : collecte des emballages par logistique inversée : les camions qui ont livré des marchandises aux magasins repartent avec les emballages à laver récupérés dans ces mêmes magasins, et non pas à vide
- T</t>
    </r>
    <r>
      <rPr>
        <b/>
        <sz val="11"/>
        <rFont val="Calibri"/>
        <family val="2"/>
      </rPr>
      <t>ournées dédiées</t>
    </r>
    <r>
      <rPr>
        <sz val="11"/>
        <rFont val="Calibri"/>
        <family val="2"/>
      </rPr>
      <t xml:space="preserve"> : flux logistique spécifique mis en place entre le point de récupération et le point de massification ou de lavage pour le retour des emballages à laver 
- </t>
    </r>
    <r>
      <rPr>
        <b/>
        <sz val="11"/>
        <rFont val="Calibri"/>
        <family val="2"/>
      </rPr>
      <t>Tounées mutualisées avec d'autres flux</t>
    </r>
    <r>
      <rPr>
        <sz val="11"/>
        <rFont val="Calibri"/>
        <family val="2"/>
      </rPr>
      <t xml:space="preserve"> : le point de récupération peut se trouver sur le parcours de collecte d’autres flux (ex : livraison de colis, collecte de déchets, etc. Dans ce cas, une mutualisation du transport peut être imaginable permettant de maximiser l’utilisation de l’espace au sein d’un même moyen de transport et donc de limiter le transport à vide).</t>
    </r>
  </si>
  <si>
    <t>Nb collectes/mois</t>
  </si>
  <si>
    <t>Nombre de passages prévus même si le camion n'est pas rempli.</t>
  </si>
  <si>
    <t>Distance moyenne parcourue par l'emballage entre le point de récupération et le lavage</t>
  </si>
  <si>
    <t>km/emb</t>
  </si>
  <si>
    <r>
      <rPr>
        <b/>
        <sz val="11"/>
        <color theme="1"/>
        <rFont val="Calibri"/>
        <family val="2"/>
        <scheme val="minor"/>
      </rPr>
      <t>- Autres points de récupération</t>
    </r>
    <r>
      <rPr>
        <sz val="11"/>
        <color theme="1"/>
        <rFont val="Calibri"/>
        <family val="2"/>
        <scheme val="minor"/>
      </rPr>
      <t xml:space="preserve"> : lieu de récupération des emballages vides et où le consommateur dépose ses emballages vides
- </t>
    </r>
    <r>
      <rPr>
        <b/>
        <sz val="11"/>
        <color theme="1"/>
        <rFont val="Calibri"/>
        <family val="2"/>
        <scheme val="minor"/>
      </rPr>
      <t>Point de massification</t>
    </r>
    <r>
      <rPr>
        <sz val="11"/>
        <color theme="1"/>
        <rFont val="Calibri"/>
        <family val="2"/>
        <scheme val="minor"/>
      </rPr>
      <t xml:space="preserve"> : lieu où les emballages sont rassemblés entre les étapes de la boucle de réemploi
-</t>
    </r>
    <r>
      <rPr>
        <b/>
        <sz val="11"/>
        <color theme="1"/>
        <rFont val="Calibri"/>
        <family val="2"/>
        <scheme val="minor"/>
      </rPr>
      <t xml:space="preserve"> Point de tri : </t>
    </r>
    <r>
      <rPr>
        <sz val="11"/>
        <color theme="1"/>
        <rFont val="Calibri"/>
        <family val="2"/>
        <scheme val="minor"/>
      </rPr>
      <t>lieu de réalisation de tri afin d'écarter les emballages endommagés et ainsi éviter de laver inutilement des emballages non conformes + préparer le lavage en distinguant les différentes références d’emballages qui seront lavées séparément, soit de manière mutualisée par un prestataire, soit chez un metteur en marché.</t>
    </r>
  </si>
  <si>
    <t>Surface de stockage nécessaire pour l'ensemble des lieux de stockage de massification/tri intermédiaire</t>
  </si>
  <si>
    <t>Coût estimé du transport et stockage par emballage réemployable</t>
  </si>
  <si>
    <t>Bilan</t>
  </si>
  <si>
    <t>Durée estimée pour la mise en place de ce projet</t>
  </si>
  <si>
    <t>Durée estimée de la mise en place d'un tel projet</t>
  </si>
  <si>
    <t>Potentiel de faisabilité identifié pour la mise en place de ce projet  : note de 0 à 10 (0 aucun de potentiel et 10 potentiel très important)</t>
  </si>
  <si>
    <t>Estimer le potentiel pour mettre en place ce que vous avez prévu dans ce projet, sur une échelle de 0 à 10</t>
  </si>
  <si>
    <t>Etude d’opportunités consommateurs (y compris les études d’évaluation de l’impact auprès des consommateurs)</t>
  </si>
  <si>
    <r>
      <rPr>
        <b/>
        <u/>
        <sz val="11"/>
        <color theme="8"/>
        <rFont val="Calibri"/>
        <family val="2"/>
        <scheme val="minor"/>
      </rPr>
      <t>Bon à savoir :</t>
    </r>
    <r>
      <rPr>
        <b/>
        <sz val="11"/>
        <color theme="8"/>
        <rFont val="Calibri"/>
        <family val="2"/>
        <scheme val="minor"/>
      </rPr>
      <t xml:space="preserve"> un rapport final des études consommateurs sera à nous fournir en plus de cet onglet</t>
    </r>
  </si>
  <si>
    <t>Phase 1 de l'étude</t>
  </si>
  <si>
    <t>Phase 2 de l'étude</t>
  </si>
  <si>
    <t>Phase 3 de l'étude</t>
  </si>
  <si>
    <t>Phase 4 de l'étude</t>
  </si>
  <si>
    <t>Phase 5 de l'étude</t>
  </si>
  <si>
    <r>
      <t xml:space="preserve">Profil d'emballage primaire étudié
</t>
    </r>
    <r>
      <rPr>
        <i/>
        <sz val="11"/>
        <rFont val="Calibri"/>
        <family val="2"/>
        <scheme val="minor"/>
      </rPr>
      <t>Onglet profil</t>
    </r>
  </si>
  <si>
    <t>Correspond au profil indiqué dans l'onglet "Profil emballages primaires". Si la phase correspond au profil 1, indiquer "1" dans la case.</t>
  </si>
  <si>
    <t>Objectif de l'étude</t>
  </si>
  <si>
    <t>S.U</t>
  </si>
  <si>
    <r>
      <t xml:space="preserve">Méthodologie de l'étude
</t>
    </r>
    <r>
      <rPr>
        <i/>
        <sz val="11"/>
        <rFont val="Calibri"/>
        <family val="2"/>
        <scheme val="minor"/>
      </rPr>
      <t>Si "Autre", préciser
S'il s'agit d'une enquête terrain en magasin, préciser la localisation dans la colonne K (en séparant par ";" s'il y en a plusieurs)</t>
    </r>
  </si>
  <si>
    <t>Description des éléments de cadrage de l'étude, la démarche choisie.</t>
  </si>
  <si>
    <r>
      <t xml:space="preserve">Moment du parcours étudié
</t>
    </r>
    <r>
      <rPr>
        <i/>
        <sz val="11"/>
        <rFont val="Calibri"/>
        <family val="2"/>
        <scheme val="minor"/>
      </rPr>
      <t>Préciser si "Multiple" (en séparant par des ";") dans la colonne K</t>
    </r>
  </si>
  <si>
    <t>Date de début de l'étude/terrain</t>
  </si>
  <si>
    <t>Durée de l'étude</t>
  </si>
  <si>
    <t>Nombre de personnes interrogées</t>
  </si>
  <si>
    <t>Nombre de personnes</t>
  </si>
  <si>
    <t>Fourchette d'âge intérrogé dans l'étude</t>
  </si>
  <si>
    <t>Chiffres (Min-Max)</t>
  </si>
  <si>
    <r>
      <t xml:space="preserve">Répartition par genre 
</t>
    </r>
    <r>
      <rPr>
        <i/>
        <sz val="11"/>
        <rFont val="Calibri"/>
        <family val="2"/>
      </rPr>
      <t>Préciser le % entre :</t>
    </r>
  </si>
  <si>
    <t>- Homme</t>
  </si>
  <si>
    <t>- Femme</t>
  </si>
  <si>
    <t>- Autre</t>
  </si>
  <si>
    <r>
      <t xml:space="preserve">Répartition par type d'habitat
</t>
    </r>
    <r>
      <rPr>
        <i/>
        <sz val="11"/>
        <rFont val="Calibri"/>
        <family val="2"/>
      </rPr>
      <t>Préciser le % entre :</t>
    </r>
  </si>
  <si>
    <t>- Maison</t>
  </si>
  <si>
    <t>- Appartement</t>
  </si>
  <si>
    <r>
      <t xml:space="preserve">Répartition par taille du foyer
</t>
    </r>
    <r>
      <rPr>
        <i/>
        <sz val="11"/>
        <rFont val="Calibri"/>
        <family val="2"/>
      </rPr>
      <t>Préciser le % entre :</t>
    </r>
  </si>
  <si>
    <t>- 1</t>
  </si>
  <si>
    <t>- 2</t>
  </si>
  <si>
    <t>- 3</t>
  </si>
  <si>
    <t>- 4</t>
  </si>
  <si>
    <t>- 5 et plus</t>
  </si>
  <si>
    <r>
      <t xml:space="preserve">Répartition par type de foyer
</t>
    </r>
    <r>
      <rPr>
        <i/>
        <sz val="11"/>
        <rFont val="Calibri"/>
        <family val="2"/>
      </rPr>
      <t>Préciser le % entre :</t>
    </r>
  </si>
  <si>
    <t>- Monofoyers - 35ans</t>
  </si>
  <si>
    <t>- Monofoyers 35 à 49ans</t>
  </si>
  <si>
    <t>- Monofoyers 50 à 64ans</t>
  </si>
  <si>
    <t>- Monofoyers 65ans +</t>
  </si>
  <si>
    <t>- Couples -35ans sans enfants</t>
  </si>
  <si>
    <t>- Couples 35 à 49ans sans enfants</t>
  </si>
  <si>
    <t>- Couples 50 à 64ans sans enfants</t>
  </si>
  <si>
    <t>- Couples 65ans + sans enfants</t>
  </si>
  <si>
    <t>- Famille avec enfants de - 3ans</t>
  </si>
  <si>
    <t>- Famille avec enfants de 4 à 17ans</t>
  </si>
  <si>
    <t>- Famille avec enfants de 18 à 24ans</t>
  </si>
  <si>
    <t>- Colocataires</t>
  </si>
  <si>
    <r>
      <t xml:space="preserve">Répartition par CSP
</t>
    </r>
    <r>
      <rPr>
        <i/>
        <sz val="11"/>
        <rFont val="Calibri"/>
        <family val="2"/>
      </rPr>
      <t>Préciser le % entre :</t>
    </r>
  </si>
  <si>
    <t>Répartition des répondants par catégorie socioprofessionnelle.</t>
  </si>
  <si>
    <t>- Agriculteurs exploitants</t>
  </si>
  <si>
    <t>- Commerçants, Artisants, Chef d'entreprise</t>
  </si>
  <si>
    <t>- Cadre et professions intellectuelles supérieurs</t>
  </si>
  <si>
    <t>- Professions intermédiaires</t>
  </si>
  <si>
    <t>- Employés</t>
  </si>
  <si>
    <t>- Ouvriers</t>
  </si>
  <si>
    <t>- Sans emplois</t>
  </si>
  <si>
    <t>A remplir si cela a été demandé lors de l'étude</t>
  </si>
  <si>
    <r>
      <t xml:space="preserve">Part totale des consommateurs enquêtés déclarant avoir compris le concept d’emballage réemployable proposé
</t>
    </r>
    <r>
      <rPr>
        <i/>
        <sz val="11"/>
        <rFont val="Calibri"/>
        <family val="2"/>
      </rPr>
      <t>Préciser la question qui a été posée dans la colonne K</t>
    </r>
  </si>
  <si>
    <t>Compréhension du dispositif de réemploi mis en place (retour de l'emballage, intérêt, etc.).</t>
  </si>
  <si>
    <r>
      <t xml:space="preserve">Part totale des consommateurs déclarant être intéressés et prêts à acheter ce type de produit dans son emballage réemployable
</t>
    </r>
    <r>
      <rPr>
        <i/>
        <sz val="11"/>
        <rFont val="Calibri"/>
        <family val="2"/>
      </rPr>
      <t>Préciser la question qui a été posée dans la colonne K</t>
    </r>
  </si>
  <si>
    <r>
      <t xml:space="preserve">Part totale des consommateurs trouvant que le produit est cohérent avec le concept du réemploi
</t>
    </r>
    <r>
      <rPr>
        <i/>
        <sz val="11"/>
        <rFont val="Calibri"/>
        <family val="2"/>
      </rPr>
      <t>Préciser la question qui a été posée dans la colonne K</t>
    </r>
  </si>
  <si>
    <t>Le réemploi de l'emballage est adapté ou non au couple emballage / produit testé.</t>
  </si>
  <si>
    <r>
      <t xml:space="preserve">Principale motivation pour passer au réemploi
</t>
    </r>
    <r>
      <rPr>
        <i/>
        <sz val="11"/>
        <rFont val="Calibri"/>
        <family val="2"/>
      </rPr>
      <t xml:space="preserve"> Si plusieurs, les séparer par ";" dans la colonne K</t>
    </r>
  </si>
  <si>
    <r>
      <t xml:space="preserve">Principal frein pour passer au réemploi
</t>
    </r>
    <r>
      <rPr>
        <i/>
        <sz val="11"/>
        <rFont val="Calibri"/>
        <family val="2"/>
      </rPr>
      <t xml:space="preserve"> Si plusieurs, les séparer par ";" dans la colonne K</t>
    </r>
  </si>
  <si>
    <t>La colonne K permet de décrire plus précisement un indicateur.</t>
  </si>
  <si>
    <r>
      <rPr>
        <b/>
        <u/>
        <sz val="11"/>
        <color theme="8"/>
        <rFont val="Calibri"/>
        <family val="2"/>
        <scheme val="minor"/>
      </rPr>
      <t>Bon à savoir :</t>
    </r>
    <r>
      <rPr>
        <b/>
        <sz val="11"/>
        <color theme="8"/>
        <rFont val="Calibri"/>
        <family val="2"/>
        <scheme val="minor"/>
      </rPr>
      <t xml:space="preserve"> un rapport final de l'étude environnementale sera à nous fournir en plus de cet onglet</t>
    </r>
  </si>
  <si>
    <t>Nombre de scénarios</t>
  </si>
  <si>
    <t>Scénario n°1</t>
  </si>
  <si>
    <t>Scénario n°2</t>
  </si>
  <si>
    <t>Scénario n°3</t>
  </si>
  <si>
    <t>Scénario n°4</t>
  </si>
  <si>
    <r>
      <rPr>
        <b/>
        <sz val="11"/>
        <color rgb="FF8DC799"/>
        <rFont val="Calibri"/>
        <family val="2"/>
        <scheme val="minor"/>
      </rPr>
      <t xml:space="preserve">Profil d'emballage primaire étudié
</t>
    </r>
    <r>
      <rPr>
        <i/>
        <sz val="11"/>
        <color rgb="FF000000"/>
        <rFont val="Calibri"/>
        <family val="2"/>
        <scheme val="minor"/>
      </rPr>
      <t>Onglet profil</t>
    </r>
  </si>
  <si>
    <t>Correspond au profil indiqué dans l'onglet "Profil emballages primaires". Si le scénario correspond au profil 1, indiquer "1" dans la case.</t>
  </si>
  <si>
    <t>Score unique</t>
  </si>
  <si>
    <t>Score obtenu à partir des 16 catégories d'impact de la méthode Product Environmental Footprint (PEF) mise en place par la commission européenne.</t>
  </si>
  <si>
    <t>Emissions GES</t>
  </si>
  <si>
    <t>Distance emballage à usage unique (initial)</t>
  </si>
  <si>
    <r>
      <rPr>
        <b/>
        <sz val="11"/>
        <color rgb="FF8DC799"/>
        <rFont val="Calibri"/>
        <family val="2"/>
        <scheme val="minor"/>
      </rPr>
      <t>Distance parcourue par un emballage à usage unique (initial) entre le</t>
    </r>
    <r>
      <rPr>
        <b/>
        <sz val="11"/>
        <color rgb="FF70AD47"/>
        <rFont val="Calibri"/>
        <family val="2"/>
        <scheme val="minor"/>
      </rPr>
      <t xml:space="preserve"> lieu de fabrication et le lieu de conditionnement, </t>
    </r>
    <r>
      <rPr>
        <b/>
        <sz val="11"/>
        <color rgb="FF8DC799"/>
        <rFont val="Calibri"/>
        <family val="2"/>
        <scheme val="minor"/>
      </rPr>
      <t xml:space="preserve">par type de véhicule
</t>
    </r>
    <r>
      <rPr>
        <i/>
        <sz val="11"/>
        <color rgb="FF000000"/>
        <rFont val="Calibri"/>
        <family val="2"/>
        <scheme val="minor"/>
      </rPr>
      <t>Mettre 0 si non concerné</t>
    </r>
  </si>
  <si>
    <t>- Camion &gt; 13 m3</t>
  </si>
  <si>
    <t>- Camion &lt; 13 m3</t>
  </si>
  <si>
    <t>- Voiture</t>
  </si>
  <si>
    <t>- Vélocargo</t>
  </si>
  <si>
    <t>- Autre (à préciser)</t>
  </si>
  <si>
    <r>
      <t>Distance parcourue par un emballage à usage unique (initial) entre le</t>
    </r>
    <r>
      <rPr>
        <b/>
        <sz val="11"/>
        <color theme="9"/>
        <rFont val="Calibri"/>
        <family val="2"/>
        <scheme val="minor"/>
      </rPr>
      <t xml:space="preserve"> lieu de conditionnement et le(s) point(s) de vente,</t>
    </r>
    <r>
      <rPr>
        <b/>
        <sz val="11"/>
        <color rgb="FF8DC799"/>
        <rFont val="Calibri"/>
        <family val="2"/>
        <scheme val="minor"/>
      </rPr>
      <t xml:space="preserve"> par type de véhicule
</t>
    </r>
    <r>
      <rPr>
        <i/>
        <sz val="11"/>
        <rFont val="Calibri"/>
        <family val="2"/>
        <scheme val="minor"/>
      </rPr>
      <t>Mettre 0 si non concerné</t>
    </r>
  </si>
  <si>
    <t>Distance emballage réemployable (alternatif)</t>
  </si>
  <si>
    <r>
      <t xml:space="preserve">Distance parcourue par un emballage reémployable (alternatif) entre le </t>
    </r>
    <r>
      <rPr>
        <b/>
        <sz val="11"/>
        <color theme="9"/>
        <rFont val="Calibri"/>
        <family val="2"/>
        <scheme val="minor"/>
      </rPr>
      <t>lieu de fabrication et le lieu de conditionnement</t>
    </r>
    <r>
      <rPr>
        <b/>
        <sz val="11"/>
        <color rgb="FF8DC799"/>
        <rFont val="Calibri"/>
        <family val="2"/>
        <scheme val="minor"/>
      </rPr>
      <t xml:space="preserve">, par type de véhicule
</t>
    </r>
    <r>
      <rPr>
        <i/>
        <sz val="11"/>
        <color theme="1"/>
        <rFont val="Calibri"/>
        <family val="2"/>
        <scheme val="minor"/>
      </rPr>
      <t>Mettre 0 si non concerné</t>
    </r>
  </si>
  <si>
    <r>
      <t xml:space="preserve">Distance parcourue par un emballage reémployable (alternatif) entre le </t>
    </r>
    <r>
      <rPr>
        <b/>
        <sz val="11"/>
        <color theme="9"/>
        <rFont val="Calibri"/>
        <family val="2"/>
        <scheme val="minor"/>
      </rPr>
      <t xml:space="preserve">lieu de conditionnement et le(s) point(s) de vente, </t>
    </r>
    <r>
      <rPr>
        <b/>
        <sz val="11"/>
        <color rgb="FF8DC799"/>
        <rFont val="Calibri"/>
        <family val="2"/>
        <scheme val="minor"/>
      </rPr>
      <t xml:space="preserve">par type de véhicule
</t>
    </r>
    <r>
      <rPr>
        <i/>
        <sz val="11"/>
        <rFont val="Calibri"/>
        <family val="2"/>
        <scheme val="minor"/>
      </rPr>
      <t>Mettre 0 si non concerné</t>
    </r>
  </si>
  <si>
    <r>
      <t xml:space="preserve">Distance parcourue par un emballage reémployable (alternatif) entre le </t>
    </r>
    <r>
      <rPr>
        <b/>
        <sz val="11"/>
        <color theme="9"/>
        <rFont val="Calibri"/>
        <family val="2"/>
        <scheme val="minor"/>
      </rPr>
      <t>lieu de récupération des emballages réemployables (alternatif) et le lieu de lavage</t>
    </r>
    <r>
      <rPr>
        <b/>
        <sz val="11"/>
        <color rgb="FF8DC799"/>
        <rFont val="Calibri"/>
        <family val="2"/>
        <scheme val="minor"/>
      </rPr>
      <t xml:space="preserve">, par type de véhicule
</t>
    </r>
    <r>
      <rPr>
        <i/>
        <sz val="11"/>
        <rFont val="Calibri"/>
        <family val="2"/>
        <scheme val="minor"/>
      </rPr>
      <t>Mettre 0 si non concerné</t>
    </r>
  </si>
  <si>
    <r>
      <t>Distance parcourue par un emballage reémployable (alternatif)  entre</t>
    </r>
    <r>
      <rPr>
        <b/>
        <sz val="11"/>
        <color theme="9"/>
        <rFont val="Calibri"/>
        <family val="2"/>
        <scheme val="minor"/>
      </rPr>
      <t xml:space="preserve"> le lieu de lavage et le lieu de livraison des emballages propres</t>
    </r>
    <r>
      <rPr>
        <b/>
        <sz val="11"/>
        <color rgb="FF8DC799"/>
        <rFont val="Calibri"/>
        <family val="2"/>
        <scheme val="minor"/>
      </rPr>
      <t xml:space="preserve">, par type de véhicule
</t>
    </r>
    <r>
      <rPr>
        <i/>
        <sz val="11"/>
        <rFont val="Calibri"/>
        <family val="2"/>
        <scheme val="minor"/>
      </rPr>
      <t>Mettre 0 si non concerné</t>
    </r>
  </si>
  <si>
    <t>Consommation d'eau de la/des laveuse(s)</t>
  </si>
  <si>
    <t>Consommation énergétique de la/des laveuse(s)</t>
  </si>
  <si>
    <t>Eq kWh/mois/emb</t>
  </si>
  <si>
    <t>Quantité de produit chimique consommée</t>
  </si>
  <si>
    <t>Type de produit chimique utilisé</t>
  </si>
  <si>
    <t>Taux de retour</t>
  </si>
  <si>
    <t>Le taux de retour des emballages mis sur le marché correspond à la proportion d’emballages réemployables / réutilisables qui sont retournés par les détenteurs - après consommation du produit qui était conditionné dans ces emballages – par rapport aux emballages mis sur le marché. Il s’agit ici de savoir combien d’emballages sont retournés par les détenteurs à chaque fois que 100 emballages ont été remplis. Les emballages ayant été remplis mais non retournés peuvent avoir été cassés ou perdus avant les derniers détenteurs ou simplement n’avoir pas été retournés par les derniers détenteurs.</t>
  </si>
  <si>
    <t>Taux de déclassement en CDTL</t>
  </si>
  <si>
    <t>Le taux de déclassement des emballages retournés correspond à la proportion des emballages retournés qui sont exclus du parc d’emballages utilisés. Cette exclusion du parc peut se justifier pour des raisons techniques (bague de bouteille ébréchée dans le cas de bouteille en verre réutilisable) ou pour des raisons esthétiques (formation d’éraflures blanches en surface externe dans le cas de bouteilles en verre réutilisables par exemple ; on parle alors d’abusage ou de scuffing).</t>
  </si>
  <si>
    <t>Nombre annuel de rotation moyen</t>
  </si>
  <si>
    <t>Le nombre annuel de rotations correspond au nombre moyen d’utilisations d’un exemplaire de la solution d’emballage réemployable / réutilisable durant une année. Il dépend de la durée totale nécessaire à un exemplaire pour parcourir tout le cycle d’utilisation, celui-ci dépendant notamment de la durée de stockage chez le conditionneur, de la durée de la logistique de distribution, de la durée de stockage au niveau des entrepôts de distribution et des points de vente, de la durée de conservation par l’utilisateur du produit, de la durée de la logistique de retour et d’autres étapes pouvant intervenir avant que l’emballage soit in fine retourne aux conditionneurs. En principe, une solution d’emballage réemployable/réutilisable destinée à un produit frais avec une DLC (Date Limite de Consommation) courte devrait présenter un nombre annuel de rotations plus important qu’une solution d’emballage réemployable/réutilisable destinée à un produit de longue conservation, a fortiori un produit de garde (vins par exemple).</t>
  </si>
  <si>
    <t>Emballage réemployable</t>
  </si>
  <si>
    <t>A compléter si votre projet concerne les dépenses suivantes : développement d'un emballage adapté au réemploi, test d'une offre réemploi en point de vente (préemballé, recharge ou vente en vrac), investissements</t>
  </si>
  <si>
    <t>La colonne L permet de décrire plus précisement un indicateur.</t>
  </si>
  <si>
    <t>Nb d'unités d'emb</t>
  </si>
  <si>
    <r>
      <t xml:space="preserve">Nombre de mois de l'expérimentation (le cas échéant)
</t>
    </r>
    <r>
      <rPr>
        <i/>
        <sz val="11"/>
        <rFont val="Calibri"/>
        <family val="2"/>
        <scheme val="minor"/>
      </rPr>
      <t>Temps écoulé entre la date de mise en linéaire du produit (et son emballage réemployable) et la date de retrait des derniers produits</t>
    </r>
  </si>
  <si>
    <t>Indiquer le nombre de mois seulement si une expérimentation a été faite.</t>
  </si>
  <si>
    <t>Nombre moyen de boucles réalisées (si expérimentation) ou prévues (prévision)</t>
  </si>
  <si>
    <t xml:space="preserve">3 principales caractéristiques de l'emballage </t>
  </si>
  <si>
    <t>- Choix 1</t>
  </si>
  <si>
    <r>
      <rPr>
        <b/>
        <sz val="11"/>
        <color theme="1"/>
        <rFont val="Calibri"/>
        <family val="2"/>
        <scheme val="minor"/>
      </rPr>
      <t>Légéreté</t>
    </r>
    <r>
      <rPr>
        <sz val="11"/>
        <color theme="1"/>
        <rFont val="Calibri"/>
        <family val="2"/>
        <scheme val="minor"/>
      </rPr>
      <t xml:space="preserve"> (concerne le poids de l'emballage), </t>
    </r>
    <r>
      <rPr>
        <b/>
        <sz val="11"/>
        <color theme="1"/>
        <rFont val="Calibri"/>
        <family val="2"/>
        <scheme val="minor"/>
      </rPr>
      <t>robustesse</t>
    </r>
    <r>
      <rPr>
        <sz val="11"/>
        <color theme="1"/>
        <rFont val="Calibri"/>
        <family val="2"/>
        <scheme val="minor"/>
      </rPr>
      <t xml:space="preserve"> (permet d'assurer un maximum de rotations effectuées par l'emballage lors de l'usage, le transport, le lavage, etc.), </t>
    </r>
    <r>
      <rPr>
        <b/>
        <sz val="11"/>
        <color theme="1"/>
        <rFont val="Calibri"/>
        <family val="2"/>
        <scheme val="minor"/>
      </rPr>
      <t xml:space="preserve">facilité de transport </t>
    </r>
    <r>
      <rPr>
        <sz val="11"/>
        <color theme="1"/>
        <rFont val="Calibri"/>
        <family val="2"/>
        <scheme val="minor"/>
      </rPr>
      <t xml:space="preserve">(l'emballage vide est facile à transporter de par son poids, sa forme, son empilabilité ou autre.), </t>
    </r>
    <r>
      <rPr>
        <b/>
        <sz val="11"/>
        <color theme="1"/>
        <rFont val="Calibri"/>
        <family val="2"/>
        <scheme val="minor"/>
      </rPr>
      <t>facilité de lavage</t>
    </r>
    <r>
      <rPr>
        <sz val="11"/>
        <color theme="1"/>
        <rFont val="Calibri"/>
        <family val="2"/>
        <scheme val="minor"/>
      </rPr>
      <t xml:space="preserve"> (les emballages réemployables sont facilement lavables);</t>
    </r>
  </si>
  <si>
    <t>- Choix 2</t>
  </si>
  <si>
    <t>- Choix 3</t>
  </si>
  <si>
    <t>Etape(s) simulée(s) lors de l'expérimentation ou prévisionnelle(s)</t>
  </si>
  <si>
    <t>Indiquer les étapes de la boucle de réemploi simulées lors des tests effectués durant l'expérimentation ou prévisionnelle si aucune expérimentation n'a encore été réalisée.</t>
  </si>
  <si>
    <t>- Consommation</t>
  </si>
  <si>
    <r>
      <t xml:space="preserve">Résultats des test(s) réalisé(s) après plusieurs boucles  :
</t>
    </r>
    <r>
      <rPr>
        <i/>
        <sz val="11"/>
        <rFont val="Calibri"/>
        <family val="2"/>
        <scheme val="minor"/>
      </rPr>
      <t>Si les tests ne sont pas concluants, merci d'indiquer dans la colonne commentaires les freins et/ou facteurs limitants</t>
    </r>
  </si>
  <si>
    <t>Tests réalisés sur l'emballage.</t>
  </si>
  <si>
    <t>- Alimentarité (ou équivalent pour les secteurs non alimentaires)</t>
  </si>
  <si>
    <t>Conformité des matières plastiques à entrer en contact avec des aliments ou conformité de l'emballage pour le contact avec le produit prévu pour les secteurs non alimentaires.</t>
  </si>
  <si>
    <t>- Coloration</t>
  </si>
  <si>
    <t>Stabilité de la coloration de l'emballage.</t>
  </si>
  <si>
    <t>- Variation organoleptique</t>
  </si>
  <si>
    <t>Variation organoleptique des produits contenus dans l'emballage.</t>
  </si>
  <si>
    <t>- Intégrité physique (robustesse, déformation, rayures, etc.)</t>
  </si>
  <si>
    <t>Stabilité physique de l'emballage.</t>
  </si>
  <si>
    <t>- Préservation du produit  (vieillissement accéléré, calcul de DLC, etc.)</t>
  </si>
  <si>
    <t>Stabilité du produit contenu dans l'emballage.</t>
  </si>
  <si>
    <t>- Esthétisme (rayure, rodage, blanchiment, etc.)</t>
  </si>
  <si>
    <t>Paramètres de lavage testés</t>
  </si>
  <si>
    <t>- Température de lavage optimale</t>
  </si>
  <si>
    <t>°C</t>
  </si>
  <si>
    <t>Si plusieurs températures testées lors de l'expérimentation, indiquer la température optimale pour l'emballage.</t>
  </si>
  <si>
    <t>- Température de rinçage optimale</t>
  </si>
  <si>
    <t>- Température de séchage optimale</t>
  </si>
  <si>
    <t>- Concentration de soude optimale lors du lavage</t>
  </si>
  <si>
    <t>% NaOH</t>
  </si>
  <si>
    <t>Si plusieurs concentration testées lors de l'expérimentation, indiquer la concentration optimale pour l'emballage.</t>
  </si>
  <si>
    <t>- Pression mécanique optimale lors du lavage</t>
  </si>
  <si>
    <t>Bar</t>
  </si>
  <si>
    <t>Si plusieurs pressions testées lors de l'expérimentation, indiquer la pression optimale pour l'emballage.</t>
  </si>
  <si>
    <t>Potentiel d'opportunité identifié pour cet emballage : note de 0 à 10 (0 aucun potentiel et 10 potentiel très important)</t>
  </si>
  <si>
    <t>Estimer le potentiel pour mettre en place ce que vous avez prévu dans ce projet, sur une échelle de 0 à 10.</t>
  </si>
  <si>
    <t>Coût de l'emballage réemployable</t>
  </si>
  <si>
    <t>Offre réemployable en point de vente</t>
  </si>
  <si>
    <t>A compléter si votre projet concerne les dépenses suivantes : développement de dispositifs, test d'une offre réemploi en point de vente (préemballé, recharge ou vente en vrac), investissements</t>
  </si>
  <si>
    <r>
      <rPr>
        <b/>
        <u/>
        <sz val="11"/>
        <color theme="8"/>
        <rFont val="Calibri"/>
        <family val="2"/>
        <scheme val="minor"/>
      </rPr>
      <t>Bon à savoir :</t>
    </r>
    <r>
      <rPr>
        <b/>
        <sz val="11"/>
        <color theme="8"/>
        <rFont val="Calibri"/>
        <family val="2"/>
        <scheme val="minor"/>
      </rPr>
      <t xml:space="preserve"> des photos du test en PDV seront à fournir en plus de cet onglet</t>
    </r>
  </si>
  <si>
    <t>Précision de la réponse</t>
  </si>
  <si>
    <t>Temps écoulé entre la date de mise en linéaire du produit (et son emballage réemployable) et la date de retrait des derniers produits</t>
  </si>
  <si>
    <t>Nombre de mois</t>
  </si>
  <si>
    <t>Type et nombre de points de vente ayant participé à l'expérimentation :</t>
  </si>
  <si>
    <t>Indiquer le nombre de points de vente ayant participé à l'expérimentation, par type de point de vente.</t>
  </si>
  <si>
    <r>
      <t xml:space="preserve">- Dont GMS
</t>
    </r>
    <r>
      <rPr>
        <b/>
        <i/>
        <sz val="8"/>
        <rFont val="Calibri"/>
        <family val="2"/>
        <scheme val="minor"/>
      </rPr>
      <t>Si nombre final plus élevé que celui prévu, merci d'indiquer celui prévu en commentaire</t>
    </r>
  </si>
  <si>
    <t>GMS = grandes et moyennes surfaces</t>
  </si>
  <si>
    <r>
      <t xml:space="preserve">- Dont drive
</t>
    </r>
    <r>
      <rPr>
        <b/>
        <i/>
        <sz val="8"/>
        <rFont val="Calibri"/>
        <family val="2"/>
        <scheme val="minor"/>
      </rPr>
      <t>Si nombre final plus élevé que celui prévu, merci de l'indiquer en commentaire</t>
    </r>
  </si>
  <si>
    <t>Montant de l'incitation</t>
  </si>
  <si>
    <t>Moyen de remboursement</t>
  </si>
  <si>
    <t>Support de l'incitation</t>
  </si>
  <si>
    <t>Localisation(s) du produit dans le point de vente (par type de point de vente):</t>
  </si>
  <si>
    <t>-  En GMS</t>
  </si>
  <si>
    <r>
      <rPr>
        <b/>
        <sz val="11"/>
        <color theme="1"/>
        <rFont val="Calibri"/>
        <family val="2"/>
        <scheme val="minor"/>
      </rPr>
      <t xml:space="preserve">- Fond de rayon </t>
    </r>
    <r>
      <rPr>
        <sz val="11"/>
        <color theme="1"/>
        <rFont val="Calibri"/>
        <family val="2"/>
        <scheme val="minor"/>
      </rPr>
      <t xml:space="preserve">: en rayon avec les produits similaires
- </t>
    </r>
    <r>
      <rPr>
        <b/>
        <sz val="11"/>
        <color theme="1"/>
        <rFont val="Calibri"/>
        <family val="2"/>
        <scheme val="minor"/>
      </rPr>
      <t>Espace promotionnel dans le rayon</t>
    </r>
    <r>
      <rPr>
        <sz val="11"/>
        <color theme="1"/>
        <rFont val="Calibri"/>
        <family val="2"/>
        <scheme val="minor"/>
      </rPr>
      <t xml:space="preserve"> : emplacement dans le rayon réemploi du couple produit/emballage accompagné d'un affichage spécifique
- </t>
    </r>
    <r>
      <rPr>
        <b/>
        <sz val="11"/>
        <color theme="1"/>
        <rFont val="Calibri"/>
        <family val="2"/>
        <scheme val="minor"/>
      </rPr>
      <t>Espace dédié au réemploi hors rayon</t>
    </r>
    <r>
      <rPr>
        <sz val="11"/>
        <color theme="1"/>
        <rFont val="Calibri"/>
        <family val="2"/>
        <scheme val="minor"/>
      </rPr>
      <t xml:space="preserve"> : emplacement hors du rayon réemploi du couple produit / emballage : cela permet selon l’emplacement d’attirer l’attention du consommateur mais nécessite une place supplémentaire
- </t>
    </r>
    <r>
      <rPr>
        <b/>
        <sz val="11"/>
        <color theme="1"/>
        <rFont val="Calibri"/>
        <family val="2"/>
        <scheme val="minor"/>
      </rPr>
      <t xml:space="preserve">Implantations multiples : </t>
    </r>
    <r>
      <rPr>
        <sz val="11"/>
        <color theme="1"/>
        <rFont val="Calibri"/>
        <family val="2"/>
        <scheme val="minor"/>
      </rPr>
      <t>présence du couple produit / emballage sur plusieurs emplacements différents</t>
    </r>
  </si>
  <si>
    <t>-  En magasin de proximité</t>
  </si>
  <si>
    <t>-  En magasin bio</t>
  </si>
  <si>
    <t>-  En drive</t>
  </si>
  <si>
    <t>-  En enseigne de livraison</t>
  </si>
  <si>
    <t>-  Autre (à préciser)</t>
  </si>
  <si>
    <t>Dispositif(s) de communication/promotion associé(s) au produit sur le point de vente :</t>
  </si>
  <si>
    <t>- Balisage en rayon</t>
  </si>
  <si>
    <t>Affichage spécifique dans les rayons.</t>
  </si>
  <si>
    <t>- Affichage stop rayon</t>
  </si>
  <si>
    <t>Exemple :</t>
  </si>
  <si>
    <t>- Animation en point de vente</t>
  </si>
  <si>
    <t>Présence d'animateurs (externes au point de vente) dans les rayons pour expliquer le dispositif.</t>
  </si>
  <si>
    <t>- Machine de déconsignation</t>
  </si>
  <si>
    <t>Présence d'une machine de déconsignation avec communication associée.</t>
  </si>
  <si>
    <r>
      <rPr>
        <b/>
        <sz val="11"/>
        <color rgb="FF8DC799"/>
        <rFont val="Calibri"/>
        <family val="2"/>
        <scheme val="minor"/>
      </rPr>
      <t xml:space="preserve">- Affiches en magasin
</t>
    </r>
    <r>
      <rPr>
        <b/>
        <sz val="9"/>
        <color rgb="FF000000"/>
        <rFont val="Calibri"/>
        <family val="2"/>
        <scheme val="minor"/>
      </rPr>
      <t>Préciser le positionnement (en séparant par des ";" si il y en a plusieurs) dans la colonne K</t>
    </r>
  </si>
  <si>
    <t>- Personnel dédié en rayon</t>
  </si>
  <si>
    <t>Présence d'un ou plusieurs employés en rayon pour promouvoir l'offre.</t>
  </si>
  <si>
    <t>Dispositif(s) de communication/promotion associé(s) au produit hors point de vente :</t>
  </si>
  <si>
    <t>- Catalogue du point de vente</t>
  </si>
  <si>
    <t>- Programme fidélité du point de vente</t>
  </si>
  <si>
    <t>- Programme fidélité de la marque</t>
  </si>
  <si>
    <t>- Campagne de communication</t>
  </si>
  <si>
    <r>
      <rPr>
        <b/>
        <sz val="11"/>
        <color rgb="FF8DC799"/>
        <rFont val="Calibri"/>
        <family val="2"/>
        <scheme val="minor"/>
      </rPr>
      <t xml:space="preserve">Nombre de personnes ayant repéré le produit
</t>
    </r>
    <r>
      <rPr>
        <b/>
        <i/>
        <sz val="9"/>
        <color rgb="FF000000"/>
        <rFont val="Calibri"/>
        <family val="2"/>
        <scheme val="minor"/>
      </rPr>
      <t>Préciser la question qui a été posée dans la colonne K</t>
    </r>
  </si>
  <si>
    <t>-  En pharmacie</t>
  </si>
  <si>
    <t>-  En restaurant</t>
  </si>
  <si>
    <t xml:space="preserve">Moyen(s) par le(s)quel(s) les consommateurs ont "découvert" le produit/son emballage : </t>
  </si>
  <si>
    <t>- Visibilité dans le rayon d'achat</t>
  </si>
  <si>
    <t>Découverte du produit / emballage réemployable directement dans le rayon.</t>
  </si>
  <si>
    <t>- Publicité à la télévision</t>
  </si>
  <si>
    <t>- Publicité à la radio</t>
  </si>
  <si>
    <t>- Publicité sur les réseaux sociaux</t>
  </si>
  <si>
    <t>- Communication par SMS</t>
  </si>
  <si>
    <t>- Programme de fidélité</t>
  </si>
  <si>
    <t>- Affichage public</t>
  </si>
  <si>
    <t>- Bouche à oreille</t>
  </si>
  <si>
    <t>- Article de presse</t>
  </si>
  <si>
    <t>Récupération d'emballages réemployables</t>
  </si>
  <si>
    <t>Récupération des emballages en prestation externalisée</t>
  </si>
  <si>
    <t>Type d'incitation/déconsignation majoritairement utilisé</t>
  </si>
  <si>
    <t>Nombre total de lieux de récupération</t>
  </si>
  <si>
    <t>Nombre total de dispositifs de récupération</t>
  </si>
  <si>
    <t>Taux moyen de "casse" des emballages dû au point de récupération (avant la collecte par le transporteur)</t>
  </si>
  <si>
    <t>Taux moyen de refus des emballages dû au point de récupération (avant la collecte par le transporteur)</t>
  </si>
  <si>
    <t>Coût moyen de fonctionnement pour la récupération des emballages aux points de collecte</t>
  </si>
  <si>
    <t>Mon projet concerne-til la conception d'un dispositif de récupération (R&amp;D) ?</t>
  </si>
  <si>
    <t>Les caractéristiques du site d’implantation du dispositif de récupération</t>
  </si>
  <si>
    <t>Lieu d'implantation</t>
  </si>
  <si>
    <t>Les caractéristiques du dispositif de récupération</t>
  </si>
  <si>
    <t>Modalités de consigne (ou d'incitation) envisagées et qualité du service proposée autour du dispositif de récupération</t>
  </si>
  <si>
    <t>Quantité collectée par le dispositif de récupération (par mois, en nombre de contenant)</t>
  </si>
  <si>
    <r>
      <t xml:space="preserve">Type de réemploi
</t>
    </r>
    <r>
      <rPr>
        <b/>
        <i/>
        <sz val="11"/>
        <color theme="0" tint="-4.9989318521683403E-2"/>
        <rFont val="Calibri"/>
        <family val="2"/>
      </rPr>
      <t>(liste déroulante)</t>
    </r>
  </si>
  <si>
    <r>
      <t xml:space="preserve">Nom du site d'implantation
</t>
    </r>
    <r>
      <rPr>
        <b/>
        <i/>
        <sz val="10"/>
        <color theme="0" tint="-4.9989318521683403E-2"/>
        <rFont val="Calibri"/>
        <family val="2"/>
      </rPr>
      <t>(du magasin, du restaurant ou du site hors foyer)</t>
    </r>
  </si>
  <si>
    <r>
      <t xml:space="preserve">Nom de l'enseigne d'implantation
</t>
    </r>
    <r>
      <rPr>
        <b/>
        <i/>
        <sz val="10"/>
        <color theme="0"/>
        <rFont val="Calibri"/>
        <family val="2"/>
      </rPr>
      <t>(du magasin, du restaurant ou du site hors foyer)</t>
    </r>
  </si>
  <si>
    <r>
      <t xml:space="preserve">Profil du site d'implantation
</t>
    </r>
    <r>
      <rPr>
        <b/>
        <i/>
        <sz val="10"/>
        <color theme="0" tint="-4.9989318521683403E-2"/>
        <rFont val="Calibri"/>
        <family val="2"/>
      </rPr>
      <t>(magasin, restaurant, site de consommation dît "hors foyer")</t>
    </r>
  </si>
  <si>
    <t>Profil du site si "Autre"</t>
  </si>
  <si>
    <t>Adresse du site d'implantation</t>
  </si>
  <si>
    <t>Numéro du département</t>
  </si>
  <si>
    <r>
      <t xml:space="preserve">Surface de vente du site d’implantation
</t>
    </r>
    <r>
      <rPr>
        <b/>
        <i/>
        <sz val="10"/>
        <color theme="0" tint="-4.9989318521683403E-2"/>
        <rFont val="Calibri"/>
        <family val="2"/>
      </rPr>
      <t>(en m² hors galerie commerciale, zone de stockage, réserves)</t>
    </r>
  </si>
  <si>
    <r>
      <t xml:space="preserve">Niveau de fréquentation du site d'implantation 
</t>
    </r>
    <r>
      <rPr>
        <b/>
        <i/>
        <sz val="10"/>
        <color theme="0" tint="-4.9989318521683403E-2"/>
        <rFont val="Calibri"/>
        <family val="2"/>
      </rPr>
      <t>(en nombre de personnes fréquentant le site d'implantation dans l'année)</t>
    </r>
  </si>
  <si>
    <t>Emplacement sur le site d'implantation si "Autre"</t>
  </si>
  <si>
    <r>
      <t xml:space="preserve">Type de dispositif de récupération
</t>
    </r>
    <r>
      <rPr>
        <b/>
        <i/>
        <sz val="9"/>
        <color theme="0" tint="-4.9989318521683403E-2"/>
        <rFont val="Calibri"/>
        <family val="2"/>
      </rPr>
      <t>(liste déroulante)</t>
    </r>
  </si>
  <si>
    <t>Nombre de dispositifs de récupération sur le site d'implantation</t>
  </si>
  <si>
    <t>Modèle</t>
  </si>
  <si>
    <t>Nom de l'opérateur</t>
  </si>
  <si>
    <t>Achat vs. Location du dispositif de récupération des emballages</t>
  </si>
  <si>
    <r>
      <t xml:space="preserve">Coût d'achat ou de location du dispositif de récupération des emballages
 </t>
    </r>
    <r>
      <rPr>
        <b/>
        <i/>
        <sz val="9"/>
        <color theme="0" tint="-4.9989318521683403E-2"/>
        <rFont val="Calibri"/>
        <family val="2"/>
        <scheme val="minor"/>
      </rPr>
      <t>(en €HT ou en €HT/mois, hors formation)</t>
    </r>
  </si>
  <si>
    <r>
      <rPr>
        <b/>
        <sz val="11"/>
        <color rgb="FF000000"/>
        <rFont val="Calibri"/>
        <family val="2"/>
        <scheme val="minor"/>
      </rPr>
      <t xml:space="preserve">Coût de fonctionnement du dispositif de récupération des emballages (entretien, vidage, maintenance)
</t>
    </r>
    <r>
      <rPr>
        <b/>
        <i/>
        <sz val="9"/>
        <color rgb="FFF2F2F2"/>
        <rFont val="Calibri"/>
        <family val="2"/>
        <scheme val="minor"/>
      </rPr>
      <t>(€HT/mois)</t>
    </r>
  </si>
  <si>
    <r>
      <t xml:space="preserve">Emprise au sol du dispositif seul
</t>
    </r>
    <r>
      <rPr>
        <b/>
        <i/>
        <sz val="10"/>
        <color theme="0" tint="-4.9989318521683403E-2"/>
        <rFont val="Calibri"/>
        <family val="2"/>
      </rPr>
      <t>(en m²)</t>
    </r>
  </si>
  <si>
    <r>
      <t xml:space="preserve">Espace au sol necessaire dans la réserve 
</t>
    </r>
    <r>
      <rPr>
        <b/>
        <i/>
        <sz val="10"/>
        <color theme="0" tint="-4.9989318521683403E-2"/>
        <rFont val="Calibri"/>
        <family val="2"/>
      </rPr>
      <t>(en m²)</t>
    </r>
  </si>
  <si>
    <r>
      <t xml:space="preserve">Capacité de stockage du dispositif 
</t>
    </r>
    <r>
      <rPr>
        <b/>
        <i/>
        <sz val="9"/>
        <color theme="0" tint="-4.9989318521683403E-2"/>
        <rFont val="Calibri"/>
        <family val="2"/>
        <scheme val="minor"/>
      </rPr>
      <t>(en nombre d'unités ; moyenne si plusieurs types d'emballages acceptés)</t>
    </r>
  </si>
  <si>
    <r>
      <t xml:space="preserve">Types/Diversité de flux acceptés
</t>
    </r>
    <r>
      <rPr>
        <b/>
        <i/>
        <sz val="10"/>
        <color theme="0" tint="-4.9989318521683403E-2"/>
        <rFont val="Calibri"/>
        <family val="2"/>
      </rPr>
      <t>(plusieurs choix possibles)</t>
    </r>
  </si>
  <si>
    <t>Mixte ou Autre à préciser</t>
  </si>
  <si>
    <r>
      <rPr>
        <b/>
        <sz val="11"/>
        <color rgb="FF000000"/>
        <rFont val="Calibri"/>
        <family val="2"/>
        <scheme val="minor"/>
      </rPr>
      <t xml:space="preserve">Types de matériaux acceptés
</t>
    </r>
    <r>
      <rPr>
        <b/>
        <i/>
        <sz val="10"/>
        <color rgb="FFF2F2F2"/>
        <rFont val="Calibri"/>
        <family val="2"/>
      </rPr>
      <t>(plusieurs choix possibles)</t>
    </r>
  </si>
  <si>
    <t>Multimatériaux ou Autre à préciser</t>
  </si>
  <si>
    <t>Capacité de traitement en nombre d’emballages par minute</t>
  </si>
  <si>
    <r>
      <rPr>
        <b/>
        <sz val="11"/>
        <color rgb="FF000000"/>
        <rFont val="Calibri"/>
        <family val="2"/>
        <scheme val="minor"/>
      </rPr>
      <t xml:space="preserve">Systèmes de contrôle et de sécurité 
</t>
    </r>
    <r>
      <rPr>
        <b/>
        <i/>
        <sz val="10"/>
        <color rgb="FFF2F2F2"/>
        <rFont val="Calibri"/>
        <family val="2"/>
      </rPr>
      <t>(mécanisme de vérification des emballages permettant d'éviter la fraude ou gestes non appropriés de la part des consommateurs)</t>
    </r>
  </si>
  <si>
    <t>Si autre préciser</t>
  </si>
  <si>
    <t>Type d'incitation/déconsignation</t>
  </si>
  <si>
    <t>Support du montant de retour de l'incitation</t>
  </si>
  <si>
    <t>Technologie de traçage</t>
  </si>
  <si>
    <r>
      <t xml:space="preserve">Montant de l'incitation ou de la consigne 
</t>
    </r>
    <r>
      <rPr>
        <b/>
        <i/>
        <sz val="10"/>
        <color theme="0" tint="-4.9989318521683403E-2"/>
        <rFont val="Calibri"/>
        <family val="2"/>
      </rPr>
      <t>(€/emb)</t>
    </r>
  </si>
  <si>
    <r>
      <t xml:space="preserve">Fréquence de collecte des emballages par le transporteur
</t>
    </r>
    <r>
      <rPr>
        <b/>
        <i/>
        <sz val="10"/>
        <color theme="0" tint="-4.9989318521683403E-2"/>
        <rFont val="Calibri"/>
        <family val="2"/>
      </rPr>
      <t>(nombre de collectes/mois)</t>
    </r>
  </si>
  <si>
    <r>
      <t xml:space="preserve">Temps nécessaire à la récupération des emballages du dispositif de récupération
</t>
    </r>
    <r>
      <rPr>
        <b/>
        <i/>
        <sz val="11"/>
        <color theme="0" tint="-4.9989318521683403E-2"/>
        <rFont val="Calibri"/>
        <family val="2"/>
        <scheme val="minor"/>
      </rPr>
      <t>(manutention en minutes)</t>
    </r>
  </si>
  <si>
    <t>Existence d'un système de résolution des pannes à distance</t>
  </si>
  <si>
    <r>
      <t xml:space="preserve">Possibilité de reprogrammation des formats, matériaux d'emballages pris en charge par le(s) RVM 
</t>
    </r>
    <r>
      <rPr>
        <b/>
        <i/>
        <sz val="9"/>
        <color theme="0" tint="-4.9989318521683403E-2"/>
        <rFont val="Calibri"/>
        <family val="2"/>
        <scheme val="minor"/>
      </rPr>
      <t>(si RVM dispositif de récupération choisi)</t>
    </r>
  </si>
  <si>
    <r>
      <t xml:space="preserve">Date de mise en service du dispositif de récupération
</t>
    </r>
    <r>
      <rPr>
        <b/>
        <i/>
        <sz val="10"/>
        <color theme="0" tint="-4.9989318521683403E-2"/>
        <rFont val="Calibri"/>
        <family val="2"/>
      </rPr>
      <t>(jj/mm/aaaa)</t>
    </r>
  </si>
  <si>
    <r>
      <t xml:space="preserve">Date de désinstalation du dispositif de récupération
</t>
    </r>
    <r>
      <rPr>
        <b/>
        <i/>
        <sz val="10"/>
        <color theme="0" tint="-4.9989318521683403E-2"/>
        <rFont val="Calibri"/>
        <family val="2"/>
      </rPr>
      <t>(facultatif ; jj/mm/aaaa)</t>
    </r>
  </si>
  <si>
    <t>TOTAL 2024</t>
  </si>
  <si>
    <t>TOTAL 2025</t>
  </si>
  <si>
    <t>E.Leclerc la Roche-sur-Yon</t>
  </si>
  <si>
    <t>E.Leclerc</t>
  </si>
  <si>
    <t>"Autre"</t>
  </si>
  <si>
    <t>317 route de la mer 85000 La Roche-sur-Yon</t>
  </si>
  <si>
    <t>Sur le parvis du cinéma</t>
  </si>
  <si>
    <t>RVM S70</t>
  </si>
  <si>
    <t>Opérateur Tartempion</t>
  </si>
  <si>
    <t>Lecture du code barre, contrôle du poids, de la forme, de la taille, des matériaux et clapet</t>
  </si>
  <si>
    <t>S'il s'agit de la conception d'un dispositif de récupération, merci de compléter également les lignes ci-dessous</t>
  </si>
  <si>
    <t>Description du dispositif</t>
  </si>
  <si>
    <t>Nom du modèle du dispositif</t>
  </si>
  <si>
    <r>
      <t xml:space="preserve">Type de réemploi
</t>
    </r>
    <r>
      <rPr>
        <i/>
        <sz val="10"/>
        <color theme="0" tint="-4.9989318521683403E-2"/>
        <rFont val="Calibri"/>
        <family val="2"/>
      </rPr>
      <t>(liste déroulante)</t>
    </r>
  </si>
  <si>
    <r>
      <t xml:space="preserve">Emplacement envisagé du dispositif de récupération
</t>
    </r>
    <r>
      <rPr>
        <b/>
        <i/>
        <sz val="9"/>
        <color theme="0"/>
        <rFont val="Calibri"/>
        <family val="2"/>
        <scheme val="minor"/>
      </rPr>
      <t>(liste déroulante)</t>
    </r>
  </si>
  <si>
    <r>
      <rPr>
        <b/>
        <sz val="11"/>
        <color rgb="FF000000"/>
        <rFont val="Calibri"/>
        <family val="2"/>
        <scheme val="minor"/>
      </rPr>
      <t xml:space="preserve">Taux de disponibilité du dispositif sur le temps de l'expérimentation
</t>
    </r>
    <r>
      <rPr>
        <b/>
        <i/>
        <sz val="9"/>
        <color rgb="FFFFFFFF"/>
        <rFont val="Calibri"/>
        <family val="2"/>
        <scheme val="minor"/>
      </rPr>
      <t>(%)</t>
    </r>
  </si>
  <si>
    <t>Type de dispositif adapté PMR</t>
  </si>
  <si>
    <t>Business model envisagé</t>
  </si>
  <si>
    <r>
      <rPr>
        <b/>
        <sz val="11"/>
        <color rgb="FF000000"/>
        <rFont val="Calibri"/>
        <family val="2"/>
        <scheme val="minor"/>
      </rPr>
      <t xml:space="preserve">Coût d'installation
</t>
    </r>
    <r>
      <rPr>
        <b/>
        <i/>
        <sz val="9"/>
        <color rgb="FFF2F2F2"/>
        <rFont val="Calibri"/>
        <family val="2"/>
        <scheme val="minor"/>
      </rPr>
      <t>(€HT)</t>
    </r>
  </si>
  <si>
    <r>
      <rPr>
        <b/>
        <sz val="11"/>
        <color rgb="FF000000"/>
        <rFont val="Calibri"/>
        <family val="2"/>
        <scheme val="minor"/>
      </rPr>
      <t xml:space="preserve">Coût d'une option remboursement sur carte bancaire
</t>
    </r>
    <r>
      <rPr>
        <b/>
        <i/>
        <sz val="9"/>
        <color rgb="FFF2F2F2"/>
        <rFont val="Calibri"/>
        <family val="2"/>
        <scheme val="minor"/>
      </rPr>
      <t>(€HT/mois)</t>
    </r>
  </si>
  <si>
    <r>
      <t xml:space="preserve">Coût d'une option d'édition de bon d'achat par SMS
</t>
    </r>
    <r>
      <rPr>
        <b/>
        <i/>
        <sz val="9"/>
        <color theme="0"/>
        <rFont val="Calibri"/>
        <family val="2"/>
        <scheme val="minor"/>
      </rPr>
      <t>(€HT/mois)</t>
    </r>
  </si>
  <si>
    <r>
      <rPr>
        <b/>
        <sz val="11"/>
        <color rgb="FF000000"/>
        <rFont val="Calibri"/>
        <family val="2"/>
        <scheme val="minor"/>
      </rPr>
      <t xml:space="preserve">Coût d'entretien
</t>
    </r>
    <r>
      <rPr>
        <b/>
        <i/>
        <sz val="9"/>
        <color rgb="FFF2F2F2"/>
        <rFont val="Calibri"/>
        <family val="2"/>
        <scheme val="minor"/>
      </rPr>
      <t>(€HT/mois)</t>
    </r>
  </si>
  <si>
    <r>
      <t xml:space="preserve">Coût de vidage
</t>
    </r>
    <r>
      <rPr>
        <b/>
        <i/>
        <sz val="9"/>
        <color theme="0" tint="-4.9989318521683403E-2"/>
        <rFont val="Calibri"/>
        <family val="2"/>
        <scheme val="minor"/>
      </rPr>
      <t>(€HT/mois)</t>
    </r>
  </si>
  <si>
    <t>La maintenance est-elle sous-traitée ?</t>
  </si>
  <si>
    <r>
      <t xml:space="preserve">Coût de maintenance
</t>
    </r>
    <r>
      <rPr>
        <b/>
        <i/>
        <sz val="9"/>
        <color theme="0" tint="-4.9989318521683403E-2"/>
        <rFont val="Calibri"/>
        <family val="2"/>
        <scheme val="minor"/>
      </rPr>
      <t>(€HT/mois)</t>
    </r>
  </si>
  <si>
    <t>Système électrique</t>
  </si>
  <si>
    <r>
      <rPr>
        <b/>
        <sz val="11"/>
        <color rgb="FF000000"/>
        <rFont val="Calibri"/>
        <family val="2"/>
        <scheme val="minor"/>
      </rPr>
      <t xml:space="preserve">Consommation électrique
</t>
    </r>
    <r>
      <rPr>
        <b/>
        <sz val="9"/>
        <color rgb="FF000000"/>
        <rFont val="Calibri"/>
        <family val="2"/>
        <scheme val="minor"/>
      </rPr>
      <t xml:space="preserve"> </t>
    </r>
    <r>
      <rPr>
        <b/>
        <i/>
        <sz val="9"/>
        <color rgb="FFFFFFFF"/>
        <rFont val="Calibri"/>
        <family val="2"/>
        <scheme val="minor"/>
      </rPr>
      <t>(en kwh/an)</t>
    </r>
  </si>
  <si>
    <t xml:space="preserve">Système de connexion internet nécessaire </t>
  </si>
  <si>
    <r>
      <t xml:space="preserve">Types de matériaux acceptés
</t>
    </r>
    <r>
      <rPr>
        <b/>
        <i/>
        <sz val="10"/>
        <color theme="0" tint="-4.9989318521683403E-2"/>
        <rFont val="Calibri"/>
        <family val="2"/>
      </rPr>
      <t>(plusieurs choix possibles)</t>
    </r>
  </si>
  <si>
    <t>Système de consigne mixte possible</t>
  </si>
  <si>
    <t>Typologie des bacs de récupération</t>
  </si>
  <si>
    <r>
      <t xml:space="preserve">Emprise au sol du système d'accumulation des emballages réemployables
</t>
    </r>
    <r>
      <rPr>
        <b/>
        <sz val="9"/>
        <color theme="0"/>
        <rFont val="Calibri"/>
        <family val="2"/>
        <scheme val="minor"/>
      </rPr>
      <t>(en m²)</t>
    </r>
  </si>
  <si>
    <t>Possibilité de récupérer plusieurs emballages en même temps</t>
  </si>
  <si>
    <t xml:space="preserve">Système d'amortissement des emballages </t>
  </si>
  <si>
    <t>Si oui, taux de casse associé (au système d'amortissement)</t>
  </si>
  <si>
    <t>Taux de fraude associé</t>
  </si>
  <si>
    <t>Si multiple ou autre préciser</t>
  </si>
  <si>
    <t>Type de traçabilité de l'emballage accepté</t>
  </si>
  <si>
    <r>
      <rPr>
        <b/>
        <sz val="11"/>
        <color rgb="FF000000"/>
        <rFont val="Calibri"/>
        <family val="2"/>
        <scheme val="minor"/>
      </rPr>
      <t xml:space="preserve">Possibilité de reprogrammation des formats, matériaux d'emballages pris en charge par le(s) RVM 
</t>
    </r>
    <r>
      <rPr>
        <b/>
        <i/>
        <sz val="9"/>
        <color rgb="FFF2F2F2"/>
        <rFont val="Calibri"/>
        <family val="2"/>
        <scheme val="minor"/>
      </rPr>
      <t>(si RVM dispositif de récupération choisi)</t>
    </r>
  </si>
  <si>
    <t>Indicateur de suivi du taux de remplissage de la machine</t>
  </si>
  <si>
    <r>
      <rPr>
        <b/>
        <sz val="11"/>
        <color rgb="FF000000"/>
        <rFont val="Calibri"/>
        <family val="2"/>
        <scheme val="minor"/>
      </rPr>
      <t xml:space="preserve">Système(s) d'information
</t>
    </r>
    <r>
      <rPr>
        <b/>
        <i/>
        <sz val="9"/>
        <color rgb="FFFFFFFF"/>
        <rFont val="Calibri"/>
        <family val="2"/>
        <scheme val="minor"/>
      </rPr>
      <t>(choix multiples possibles)</t>
    </r>
  </si>
  <si>
    <r>
      <rPr>
        <b/>
        <sz val="11"/>
        <color rgb="FF000000"/>
        <rFont val="Calibri"/>
        <family val="2"/>
        <scheme val="minor"/>
      </rPr>
      <t xml:space="preserve">Outils IT utilisés
</t>
    </r>
    <r>
      <rPr>
        <b/>
        <i/>
        <sz val="9"/>
        <color rgb="FFFFFFFF"/>
        <rFont val="Calibri"/>
        <family val="2"/>
        <scheme val="minor"/>
      </rPr>
      <t>(plusieurs réponses possibles)</t>
    </r>
  </si>
  <si>
    <t>(%)%</t>
  </si>
  <si>
    <t>Prise 220V</t>
  </si>
  <si>
    <t>200 kwH</t>
  </si>
  <si>
    <t>Wifi</t>
  </si>
  <si>
    <t>2 min</t>
  </si>
  <si>
    <t>Logistique et transport d'emballages réemployables</t>
  </si>
  <si>
    <t>A compléter si votre projet concerne les dépenses suivantes : test d'une offre réemploi en point de vente (préemballé, recharge ou vente en vrac), investissements</t>
  </si>
  <si>
    <t>Utilisation d'emballages secondaires réemployables</t>
  </si>
  <si>
    <t xml:space="preserve">Par emballage secondaire on entend un emballage qui couvre l’emballage primaire afin de regrouper un certain nombre d’articles pour en faire une unité de vente (UVC). Il facilite la manipulation des petits produits puisqu’ils sont regroupés dans un seul paquet. Ce type d’emballage fournit aussi une protection supplémentaire, afin de conserver l’intégrité de l’emballage primaire. De plus, il peut servir de paquet d’expédition pour des envois en petite quantité, ce qui est particulièrement adapté au commerce en ligne.  </t>
  </si>
  <si>
    <t>- Palettes</t>
  </si>
  <si>
    <t>- Caisses</t>
  </si>
  <si>
    <t>- Casiers compartimentés</t>
  </si>
  <si>
    <t>- Palox</t>
  </si>
  <si>
    <t>Nombre d'emballages primaires par emballage secondaire</t>
  </si>
  <si>
    <t>Nb d'unités</t>
  </si>
  <si>
    <t>Emballage primaire en vrac dans l'emballage secondaire</t>
  </si>
  <si>
    <t>Poids de l’emballage secondaire</t>
  </si>
  <si>
    <r>
      <t>m</t>
    </r>
    <r>
      <rPr>
        <vertAlign val="superscript"/>
        <sz val="11"/>
        <color theme="1"/>
        <rFont val="Calibri"/>
        <family val="2"/>
        <scheme val="minor"/>
      </rPr>
      <t>3</t>
    </r>
  </si>
  <si>
    <t>Jours écoulés entre la date de la collecte des emballages primaires réemployables dans les points de récupération et la date de leur arrivée au centre de lavage</t>
  </si>
  <si>
    <t>Jours</t>
  </si>
  <si>
    <t>Nombre de rotations de l’emballage secondaire</t>
  </si>
  <si>
    <t>Nb de rotations</t>
  </si>
  <si>
    <t>Nombre moyen d'utilisations de l'emballage durant l'expérimentation</t>
  </si>
  <si>
    <t>Transport des emballages en prestation externalisée</t>
  </si>
  <si>
    <t>Stockage des emballages en prestation externalisée</t>
  </si>
  <si>
    <t>Correspond aux différents moyens logisitiques pour transporter les emballages une fois vides.</t>
  </si>
  <si>
    <t>Fréquence de collecte par le transporteur</t>
  </si>
  <si>
    <t>Nombre de lieux de massification/tri intermédiaire avant lavage</t>
  </si>
  <si>
    <t>Surface de stockage pour l'ensemble des lieux de stockage de massification/tri intermédiaire</t>
  </si>
  <si>
    <r>
      <t xml:space="preserve">Distance parcourue par un emballage reémployable entre le point de récupération et le lavage (par mois et par type de véhicule)
</t>
    </r>
    <r>
      <rPr>
        <i/>
        <sz val="11"/>
        <rFont val="Calibri"/>
        <family val="2"/>
      </rPr>
      <t>Indiquer 0 si non concerné</t>
    </r>
  </si>
  <si>
    <t>Préciser s'il y a un point de massification ou un point de tri avant l'arrivée des emballages au centre de lavage</t>
  </si>
  <si>
    <t>Surface de stockage nécessaire par lieu de stockage</t>
  </si>
  <si>
    <t>Nécessité d'aménagement d'un lieu de stockage</t>
  </si>
  <si>
    <t>Répondre oui, si l'espace de stockage nécessite d'un aménagement</t>
  </si>
  <si>
    <r>
      <t xml:space="preserve">Distance parcourue par un emballage reémployable  entre  le lieu de lavage et le(s) lieu(x) de livraison des emballages propres (par mois et par type de véhicule)
</t>
    </r>
    <r>
      <rPr>
        <i/>
        <sz val="11"/>
        <rFont val="Calibri"/>
        <family val="2"/>
      </rPr>
      <t>Indiquer 0 si non concerné</t>
    </r>
  </si>
  <si>
    <t>Emission de CO2 moyenne liée au transport des emballages primaires réemployables</t>
  </si>
  <si>
    <t>EqCO2/emb</t>
  </si>
  <si>
    <t>Coût de la logistique par emballage primaire</t>
  </si>
  <si>
    <t>Lavage d'emballages réemployables</t>
  </si>
  <si>
    <t>Tous profils</t>
  </si>
  <si>
    <r>
      <t xml:space="preserve">Attestations / Certifications du site
</t>
    </r>
    <r>
      <rPr>
        <sz val="10"/>
        <color rgb="FF8DC799"/>
        <rFont val="Calibri"/>
        <family val="2"/>
        <scheme val="minor"/>
      </rPr>
      <t>(démarche HACCP, ISO 22000, etc.)</t>
    </r>
  </si>
  <si>
    <t>Machine de lavage</t>
  </si>
  <si>
    <t>Marque</t>
  </si>
  <si>
    <t>Prix de la machine neuve</t>
  </si>
  <si>
    <r>
      <rPr>
        <b/>
        <sz val="11"/>
        <color rgb="FF8DC799"/>
        <rFont val="Calibri"/>
        <family val="2"/>
      </rPr>
      <t xml:space="preserve">Emballages pris en charge par la machine
</t>
    </r>
    <r>
      <rPr>
        <sz val="10"/>
        <color rgb="FF8DC799"/>
        <rFont val="Calibri"/>
        <family val="2"/>
      </rPr>
      <t>(formats + dimensions)</t>
    </r>
  </si>
  <si>
    <r>
      <rPr>
        <b/>
        <sz val="11"/>
        <color rgb="FF8DC799"/>
        <rFont val="Calibri"/>
        <family val="2"/>
      </rPr>
      <t xml:space="preserve">Nature du lavage
</t>
    </r>
    <r>
      <rPr>
        <sz val="10"/>
        <color rgb="FF8DC799"/>
        <rFont val="Calibri"/>
        <family val="2"/>
      </rPr>
      <t>(lavage "classique" par température et chimie; ultrasons; CO2 supercritique, etc.)</t>
    </r>
  </si>
  <si>
    <t>[Si phase d'immersion] Nombre de bains</t>
  </si>
  <si>
    <r>
      <t xml:space="preserve">Réglages pertinents étape 1
</t>
    </r>
    <r>
      <rPr>
        <sz val="10"/>
        <color rgb="FF8DC799"/>
        <rFont val="Calibri"/>
        <family val="2"/>
      </rPr>
      <t>(</t>
    </r>
    <r>
      <rPr>
        <i/>
        <sz val="10"/>
        <color rgb="FF8DC799"/>
        <rFont val="Calibri"/>
        <family val="2"/>
      </rPr>
      <t>e.g.</t>
    </r>
    <r>
      <rPr>
        <sz val="10"/>
        <color rgb="FF8DC799"/>
        <rFont val="Calibri"/>
        <family val="2"/>
      </rPr>
      <t xml:space="preserve"> bain 1 : 10 min, 2% soude, 80°C)</t>
    </r>
  </si>
  <si>
    <r>
      <t xml:space="preserve">[Si applicable] Réglages pertinents étape 2
</t>
    </r>
    <r>
      <rPr>
        <sz val="10"/>
        <color rgb="FF8DC799"/>
        <rFont val="Calibri"/>
        <family val="2"/>
      </rPr>
      <t>(</t>
    </r>
    <r>
      <rPr>
        <i/>
        <sz val="10"/>
        <color rgb="FF8DC799"/>
        <rFont val="Calibri"/>
        <family val="2"/>
      </rPr>
      <t>e.g.</t>
    </r>
    <r>
      <rPr>
        <sz val="10"/>
        <color rgb="FF8DC799"/>
        <rFont val="Calibri"/>
        <family val="2"/>
      </rPr>
      <t xml:space="preserve"> rinçage 1: eau adoucie, 70°C; rinçage 2 : eau adoucie et osmosée, 50°C)</t>
    </r>
  </si>
  <si>
    <r>
      <t xml:space="preserve">[Si applicable] Réglages pertinents étape 3
</t>
    </r>
    <r>
      <rPr>
        <sz val="10"/>
        <color rgb="FF8DC799"/>
        <rFont val="Calibri"/>
        <family val="2"/>
      </rPr>
      <t>(</t>
    </r>
    <r>
      <rPr>
        <i/>
        <sz val="10"/>
        <color rgb="FF8DC799"/>
        <rFont val="Calibri"/>
        <family val="2"/>
      </rPr>
      <t>e.g.</t>
    </r>
    <r>
      <rPr>
        <sz val="10"/>
        <color rgb="FF8DC799"/>
        <rFont val="Calibri"/>
        <family val="2"/>
      </rPr>
      <t xml:space="preserve"> rinçage 2 : eau adoucie et osmosée, 50°C)</t>
    </r>
  </si>
  <si>
    <r>
      <t xml:space="preserve">[Si applicable] Réglages pertinents étape 4
</t>
    </r>
    <r>
      <rPr>
        <sz val="10"/>
        <color rgb="FF8DC799"/>
        <rFont val="Calibri"/>
        <family val="2"/>
      </rPr>
      <t>(</t>
    </r>
    <r>
      <rPr>
        <i/>
        <sz val="10"/>
        <color rgb="FF8DC799"/>
        <rFont val="Calibri"/>
        <family val="2"/>
      </rPr>
      <t>e.g.</t>
    </r>
    <r>
      <rPr>
        <sz val="10"/>
        <color rgb="FF8DC799"/>
        <rFont val="Calibri"/>
        <family val="2"/>
      </rPr>
      <t xml:space="preserve"> bain 1 : 10 min, 2% soude, 80°C ; rinçage 1: eau adoucie, 70°C; rinçage 2 : eau adoucie et osmosée, 50°C)</t>
    </r>
  </si>
  <si>
    <t>Présence d’une insuffleuse sécheuse indépendante</t>
  </si>
  <si>
    <r>
      <t xml:space="preserve">Etape(s) additionnelle(s) et caractéristiques 
</t>
    </r>
    <r>
      <rPr>
        <sz val="10"/>
        <color rgb="FF8DC799"/>
        <rFont val="Calibri"/>
        <family val="2"/>
        <scheme val="minor"/>
      </rPr>
      <t>(pré-trempage dans eau sodée, dérochage manuel, etc.)</t>
    </r>
  </si>
  <si>
    <r>
      <t xml:space="preserve">Produit chimique n°1 
</t>
    </r>
    <r>
      <rPr>
        <sz val="10"/>
        <color rgb="FF8DC799"/>
        <rFont val="Calibri"/>
        <family val="2"/>
      </rPr>
      <t>(nom, compartiment(s) machine concerné(s), consommation par mois)</t>
    </r>
  </si>
  <si>
    <r>
      <t xml:space="preserve">Produit chimique n°2
</t>
    </r>
    <r>
      <rPr>
        <sz val="10"/>
        <color rgb="FF8DC799"/>
        <rFont val="Calibri"/>
        <family val="2"/>
      </rPr>
      <t>(nom, compartiment(s) machine concerné(s), consommation par mois)</t>
    </r>
  </si>
  <si>
    <r>
      <t xml:space="preserve">Produit chimique n°3
</t>
    </r>
    <r>
      <rPr>
        <sz val="10"/>
        <color rgb="FF8DC799"/>
        <rFont val="Calibri"/>
        <family val="2"/>
      </rPr>
      <t>(nom, compartiment(s) machine concerné(s), consommation par mois)</t>
    </r>
  </si>
  <si>
    <r>
      <t xml:space="preserve">Produit chimique n°4
</t>
    </r>
    <r>
      <rPr>
        <sz val="10"/>
        <color rgb="FF8DC799"/>
        <rFont val="Calibri"/>
        <family val="2"/>
      </rPr>
      <t>(nom, compartiment(s) machine concerné(s), consommation par mois)</t>
    </r>
  </si>
  <si>
    <t xml:space="preserve">Consommation d'eau </t>
  </si>
  <si>
    <r>
      <t xml:space="preserve">Traitement amont de l'eau utilisée pour le process
</t>
    </r>
    <r>
      <rPr>
        <sz val="10"/>
        <color rgb="FF8DC799"/>
        <rFont val="Calibri"/>
        <family val="2"/>
      </rPr>
      <t>(osmoseur, adoucisseur, etc.)</t>
    </r>
  </si>
  <si>
    <t xml:space="preserve">Type d'énergie utilisée </t>
  </si>
  <si>
    <t xml:space="preserve">Consommation énergétique </t>
  </si>
  <si>
    <t xml:space="preserve">Système de récupération (eau ou chaleur) </t>
  </si>
  <si>
    <t xml:space="preserve">Cadence de la ligne de lavage </t>
  </si>
  <si>
    <t>emb/h</t>
  </si>
  <si>
    <t>Nombre de produits lavés par heure</t>
  </si>
  <si>
    <r>
      <t xml:space="preserve">Distance parcourue par un emballage reémployable entre le point de récupération et le centre de tri/lavage, par type de véhicule
</t>
    </r>
    <r>
      <rPr>
        <i/>
        <sz val="11"/>
        <rFont val="Calibri"/>
        <family val="2"/>
      </rPr>
      <t>Merci de préciser en commentaires s'il y a un point de massification et si le tri est fait avec le lavage ou de manière séparée
Mettre</t>
    </r>
    <r>
      <rPr>
        <i/>
        <sz val="11"/>
        <rFont val="Calibri"/>
        <family val="2"/>
        <scheme val="minor"/>
      </rPr>
      <t xml:space="preserve"> 0 si non concerné</t>
    </r>
  </si>
  <si>
    <t>Nombre de km parcourus par l'emballage réemployable  avant le lavage</t>
  </si>
  <si>
    <t>Camion &gt; 15 m3</t>
  </si>
  <si>
    <t>Camion &lt; 15 m3</t>
  </si>
  <si>
    <t>Voiture</t>
  </si>
  <si>
    <t>Vélocargo</t>
  </si>
  <si>
    <t>Autre (à préciser)</t>
  </si>
  <si>
    <t xml:space="preserve">Lieu de stockage intermédiaire avant lavage </t>
  </si>
  <si>
    <t xml:space="preserve">Existence ou non d'un lieu de stockage intermédiaire avant lavage </t>
  </si>
  <si>
    <t>Durée max. de stockage en zone sale</t>
  </si>
  <si>
    <t>mois</t>
  </si>
  <si>
    <t>Durée max. de stockage en zone propre</t>
  </si>
  <si>
    <t xml:space="preserve">Tri pré-lavage </t>
  </si>
  <si>
    <t xml:space="preserve">Existence ou non d'un tri avant lavage </t>
  </si>
  <si>
    <t xml:space="preserve">Type de tri pré-lavage </t>
  </si>
  <si>
    <t>Niveau d'automatisation du tri. 
Voir liste proposée lors de remplissage du tableau de suivi</t>
  </si>
  <si>
    <t xml:space="preserve">Taux de refus avant lavage </t>
  </si>
  <si>
    <t>(Nombre d'emballages arrivant au centre de lavage - Nombre d'emballages envoyés sur la ligne de lavage) / Nombre d'emballages arrivant au centre de lavage</t>
  </si>
  <si>
    <t xml:space="preserve">Cause majeure de refus avant lavage </t>
  </si>
  <si>
    <t>Voir liste proposée lors de remplissage du tableau de suivi</t>
  </si>
  <si>
    <t>Contrôle qualité</t>
  </si>
  <si>
    <t>Taux de refus après lavage suite au mirage</t>
  </si>
  <si>
    <t>Cause majeure de refus après lavage suite au mirage</t>
  </si>
  <si>
    <r>
      <t xml:space="preserve">Type de mirage après lavage
</t>
    </r>
    <r>
      <rPr>
        <sz val="10"/>
        <color rgb="FF8DC799"/>
        <rFont val="Calibri"/>
        <family val="2"/>
      </rPr>
      <t>(si automatique, préciser le modèle)</t>
    </r>
  </si>
  <si>
    <r>
      <rPr>
        <b/>
        <sz val="11"/>
        <color rgb="FF8DC799"/>
        <rFont val="Calibri"/>
        <family val="2"/>
      </rPr>
      <t xml:space="preserve">Description des tests microbiologiques
</t>
    </r>
    <r>
      <rPr>
        <sz val="10"/>
        <color rgb="FF8DC799"/>
        <rFont val="Calibri"/>
        <family val="2"/>
      </rPr>
      <t>(surface prélevée, type de prélèvement, analyse réalisée, fréquence, en interne ou externalisé)</t>
    </r>
  </si>
  <si>
    <r>
      <rPr>
        <b/>
        <sz val="11"/>
        <color rgb="FF8DC799"/>
        <rFont val="Calibri"/>
        <family val="2"/>
      </rPr>
      <t xml:space="preserve">Description des tests allergènes
</t>
    </r>
    <r>
      <rPr>
        <sz val="10"/>
        <color rgb="FF8DC799"/>
        <rFont val="Calibri"/>
        <family val="2"/>
      </rPr>
      <t>(surface prélevée, type de prélèvement, analyse réalisée, fréquence, en interne ou externalisé)</t>
    </r>
  </si>
  <si>
    <t xml:space="preserve">Autres tests qualité réalisés ? </t>
  </si>
  <si>
    <r>
      <t xml:space="preserve">Distance parcourue par un emballage reémployable entre le lieu de lavage et le lieu de conditionnement (par emballage et par type de véhicule)
</t>
    </r>
    <r>
      <rPr>
        <i/>
        <sz val="11"/>
        <color theme="1"/>
        <rFont val="Calibri"/>
        <family val="2"/>
        <scheme val="minor"/>
      </rPr>
      <t>Mettre 0 si non concerné</t>
    </r>
  </si>
  <si>
    <t>Nombre de km parcourus par l'emballage réemployable après le lavage</t>
  </si>
  <si>
    <t>Emission de CO2 moyenne liée au transport des emballages des points de récupération au centre de lavage</t>
  </si>
  <si>
    <t>Nombre de boucles réalisées au cours du test</t>
  </si>
  <si>
    <t>Service qualité/Responsable qualité dédié ?</t>
  </si>
  <si>
    <t>Coût estimé du lavage, par emballage</t>
  </si>
  <si>
    <t>Traçabilité  d'emballages réemployables et modalités de consigne</t>
  </si>
  <si>
    <t>A compléter si votre projet concerne les dépenses suivantes : développement de logiciels ou d’applications de traçabilité, test d'une offre réemploi en point de vente (préemballé, recharge ou vente en vrac), investissements</t>
  </si>
  <si>
    <t>Gestion de la traçabilité des emballages en prestation externalisée</t>
  </si>
  <si>
    <t>Support permettant au client  de bénéficier / récupérer l'incitatition fincancière.
Voir liste proposée lors du remplissage du tableau</t>
  </si>
  <si>
    <t>€ HT</t>
  </si>
  <si>
    <t>Moyen physique permettant d'effectuer le traçage de l'emballage.
Voir liste proposée lors du remplissage du tableau</t>
  </si>
  <si>
    <t>Support permettant de capitaliser les informations liées au traçage de l'emballage pour les metteurs en marché (soit directement sur l'emballage, soit au moyen d'un logiciel)
Voir liste proposée lors du remplissage du tableau</t>
  </si>
  <si>
    <t>Cadence de lecture du traçage</t>
  </si>
  <si>
    <t>(en unités/minute)</t>
  </si>
  <si>
    <t>Nombre d'emballages pouvant être identifiés par minute au moyen du système de traçabilité en place</t>
  </si>
  <si>
    <t>Temps de traçabilité à l'emballage estimé sur une boucle complète</t>
  </si>
  <si>
    <t>en minutes</t>
  </si>
  <si>
    <t>Coûts estimés par emballage du système de traçabilité</t>
  </si>
  <si>
    <t>€ HT / emballage</t>
  </si>
  <si>
    <t>Emballages et dispositifs liés à la vente en vrac</t>
  </si>
  <si>
    <t>Profil n°1 de réemploi</t>
  </si>
  <si>
    <t>Profil n°2 de réemploi</t>
  </si>
  <si>
    <t>Profil n°3 de réemploi</t>
  </si>
  <si>
    <t>Profil n°4 de réemploi</t>
  </si>
  <si>
    <t>Emballages de distribution pour le vrac</t>
  </si>
  <si>
    <t>Il s’agit des emballages permettant la distributions du vrac tel les trémies, bacs, Bag in Box, poches, bidons, etc.</t>
  </si>
  <si>
    <r>
      <rPr>
        <b/>
        <sz val="11"/>
        <color rgb="FF8DC799"/>
        <rFont val="Calibri"/>
        <family val="2"/>
      </rPr>
      <t xml:space="preserve">Réemployabilité de l'emballage de distribution pour le vrac 
</t>
    </r>
    <r>
      <rPr>
        <i/>
        <sz val="11"/>
        <color rgb="FF000000"/>
        <rFont val="Calibri"/>
        <family val="2"/>
      </rPr>
      <t>(Emballage de vrac amont)</t>
    </r>
  </si>
  <si>
    <t>Type d'équipements associés à l'emballage de distribution</t>
  </si>
  <si>
    <t>- Réfrigérateur vitré</t>
  </si>
  <si>
    <t>- Meuble de présentation des emballages réemployables consignés ou vendus</t>
  </si>
  <si>
    <t>- Trémie manuelle</t>
  </si>
  <si>
    <t>- Distributeur automatique de produit</t>
  </si>
  <si>
    <t>- Pelle, louche et/ou pince</t>
  </si>
  <si>
    <t>- Balance adaptée au vrac (tarage emballage, émission de ticket avec poids de l'emballage, ...)</t>
  </si>
  <si>
    <t>- Lecteur d'étiquettes</t>
  </si>
  <si>
    <t>- Distributeur de produit par gravité</t>
  </si>
  <si>
    <t xml:space="preserve">Quantité de produits proposés en vrac </t>
  </si>
  <si>
    <t>Surface de vente allouée à la vente en vrac (m2 de rayon au sol)</t>
  </si>
  <si>
    <t>Part de la surface totale de la zone de vente allouée à la vente en vrac  (m2 de rayon au sol)</t>
  </si>
  <si>
    <r>
      <t>% de m</t>
    </r>
    <r>
      <rPr>
        <vertAlign val="superscript"/>
        <sz val="11"/>
        <color theme="1"/>
        <rFont val="Calibri"/>
        <family val="2"/>
        <scheme val="minor"/>
      </rPr>
      <t>2</t>
    </r>
  </si>
  <si>
    <t>Estimation de la part du chiffre d'affaires total correspondant à l'activité de vente en vrac (y compris la vente d'emballages réemployables vides, le cas échéant)</t>
  </si>
  <si>
    <t>% de €</t>
  </si>
  <si>
    <t>Estimation de la part de produits perdus dû au vrac (débordements, erreurs de manipulation des équipements de distribution, …)</t>
  </si>
  <si>
    <t xml:space="preserve">% </t>
  </si>
  <si>
    <t>Estimation de la variation globale du chiffre d'affaires dû au remplacement d'une zone de vente de produits dans un emballage à usage unique par une zone de vente en vrac</t>
  </si>
  <si>
    <r>
      <rPr>
        <b/>
        <sz val="11"/>
        <color rgb="FF8DC799"/>
        <rFont val="Calibri"/>
        <family val="2"/>
      </rPr>
      <t xml:space="preserve">Coût d'achat d'un emballage lié à la distribution du vrac
</t>
    </r>
    <r>
      <rPr>
        <i/>
        <sz val="11"/>
        <color rgb="FF000000"/>
        <rFont val="Calibri"/>
        <family val="2"/>
      </rPr>
      <t>(Emballage de vrac amont)</t>
    </r>
  </si>
  <si>
    <t>Coût d'achat des équipements associés à l'emballage de distribution</t>
  </si>
  <si>
    <t>Coût d'un équipement lié à la mise en palce du vrac pour un profil de réemploi. Dans le cas où il y a plusieurs équipements associés (eex: Bac à pelle et pelle) la somme des deux équipements sera indiquée.</t>
  </si>
  <si>
    <t>Coût d'achat des emballages primaire réemployables</t>
  </si>
  <si>
    <t>Coût de la mise en place du vrac</t>
  </si>
  <si>
    <t>Taux de retour des emballages réemployables, lorsque le réemploi est réalisé par le professionnel</t>
  </si>
  <si>
    <t>Ligne de conditionnement pour le réemploi</t>
  </si>
  <si>
    <t>A compléter si votre projet concerne les dépenses suivantes : développement de dispositifs, investissements</t>
  </si>
  <si>
    <t>Format standardisé/spécifique</t>
  </si>
  <si>
    <t>Si nouveau produit conditionné, contenance supplémentaire de l'emballage réemployable par rapport à l'emballage à usage unique équivalent</t>
  </si>
  <si>
    <t xml:space="preserve">Identifier la variation de contenance (s'il y en a une) entre l'emballage réemployable et son contenant à usage unique </t>
  </si>
  <si>
    <t>Jours écoulés entre la date d'entrée des emballages réemployables sur le site de conditionnement et la date de leur sortie</t>
  </si>
  <si>
    <t>Temps de séjour d'un emballage au niveau du conditionnement</t>
  </si>
  <si>
    <t>Cadence de conditionnement du produit</t>
  </si>
  <si>
    <t>Unités/h</t>
  </si>
  <si>
    <t>Nombre de produits conditonnés par heure</t>
  </si>
  <si>
    <t>Estimation du nombre de produits conditionnés à l'année en emballages à usage unique</t>
  </si>
  <si>
    <t>Nb d'unités/an</t>
  </si>
  <si>
    <t>Estimation du nombre de produits conditionnés à l'année en emballages réemployables</t>
  </si>
  <si>
    <t>Taux de perte des emballages durant le conditionnement</t>
  </si>
  <si>
    <t>% d'unités</t>
  </si>
  <si>
    <t>Consommation énergétique de la ligne de conditionnement</t>
  </si>
  <si>
    <t>Coût des moyens humains supplémentaires estimé pour l'insertion du conditionnement en emballage réemployable (formation, ETP supplémentaires) :</t>
  </si>
  <si>
    <t>€HT/mois</t>
  </si>
  <si>
    <t>Coût d'investissement de la ligne de conditionnement (hors formation)</t>
  </si>
  <si>
    <t xml:space="preserve">Coût de fonctionnement de la ligne de conditionnement par mois </t>
  </si>
  <si>
    <t>€HT/mois/emb</t>
  </si>
  <si>
    <t>Délai de mise en place de la ligne de conditionnement</t>
  </si>
  <si>
    <t>Choisir l'unité</t>
  </si>
  <si>
    <t>Délai d'installation de l'équipement et de mise en route de la ligne</t>
  </si>
  <si>
    <t>Process additionnel de contrôle (étanchéité, risque de débordement, remplissage, fermeture, …) pour l'emballage réemployable par rapport à l'emballage à usage unique (le cas échéant) - Si oui, préciser en commentaire</t>
  </si>
  <si>
    <t>Campagne de communication</t>
  </si>
  <si>
    <t>A compléter si votre projet concerne les dépenses suivantes : projets de copy vidéos (TV / Cinéma / Digital), projets de copy audio (Radio / Podcast), projets de capsule digitale pour les réseaux sociaux, projets de print (Affichage publicitaire / Encart presse)</t>
  </si>
  <si>
    <r>
      <t xml:space="preserve">Nombre de contenus développés pour la campagne
</t>
    </r>
    <r>
      <rPr>
        <i/>
        <sz val="11"/>
        <rFont val="Calibri"/>
        <family val="2"/>
        <scheme val="minor"/>
      </rPr>
      <t>Laisser vide si non concerné</t>
    </r>
  </si>
  <si>
    <t>- Copy vidéos (TV)</t>
  </si>
  <si>
    <t>Nb de contenus</t>
  </si>
  <si>
    <t>- Copy vidéos (Cinéma)</t>
  </si>
  <si>
    <t>- Copy vidéos (Digital)</t>
  </si>
  <si>
    <t>- Copy audio (Radio)</t>
  </si>
  <si>
    <t>- Copy audio (Podcast)</t>
  </si>
  <si>
    <t>- Capsule digitale pour Les réseaux sociaux</t>
  </si>
  <si>
    <t>- Print (Affichage publicitaire)</t>
  </si>
  <si>
    <t>- Print (Encart presse)</t>
  </si>
  <si>
    <t>Nombre de personnes touchés</t>
  </si>
  <si>
    <t>Nombre de personnes uniques touchées par votre campagne de communication</t>
  </si>
  <si>
    <t>Nb de personnes</t>
  </si>
  <si>
    <r>
      <t xml:space="preserve">Nombre de GRP
</t>
    </r>
    <r>
      <rPr>
        <i/>
        <sz val="11"/>
        <rFont val="Calibri"/>
        <family val="2"/>
      </rPr>
      <t>(facultatif)</t>
    </r>
  </si>
  <si>
    <r>
      <t xml:space="preserve">Le GRP (Gross Rating Point) est la mesure de la pression publicitaire et de son efficacité pour une campagne donnée. Il se calcul de la façon suivante : 
</t>
    </r>
    <r>
      <rPr>
        <b/>
        <sz val="11"/>
        <color theme="1"/>
        <rFont val="Calibri"/>
        <family val="2"/>
      </rPr>
      <t>Taux de couverture (ou taux de pénétration) × Taux de répétition moyen</t>
    </r>
  </si>
  <si>
    <t>Population touchée dans la tranche 18 ans et plus</t>
  </si>
  <si>
    <r>
      <t xml:space="preserve">Période de prise de paroles / diffusion
</t>
    </r>
    <r>
      <rPr>
        <i/>
        <sz val="11"/>
        <rFont val="Calibri"/>
        <family val="2"/>
        <scheme val="minor"/>
      </rPr>
      <t xml:space="preserve">(indiquer une </t>
    </r>
    <r>
      <rPr>
        <b/>
        <i/>
        <sz val="11"/>
        <rFont val="Calibri"/>
        <family val="2"/>
        <scheme val="minor"/>
      </rPr>
      <t>date de début et de fin</t>
    </r>
    <r>
      <rPr>
        <i/>
        <sz val="11"/>
        <rFont val="Calibri"/>
        <family val="2"/>
        <scheme val="minor"/>
      </rPr>
      <t xml:space="preserve"> sous le format suivant : MM/AAAA)</t>
    </r>
  </si>
  <si>
    <t>MM/AAAA</t>
  </si>
  <si>
    <t>A compléter si votre projet concerne les dépenses suivantes : campagnes d'influence</t>
  </si>
  <si>
    <t>Nombre de contenus développés sur les réseaux sociaux</t>
  </si>
  <si>
    <t xml:space="preserve"> - Posts</t>
  </si>
  <si>
    <t>Article mis en ligne sur les réseaux sociaux</t>
  </si>
  <si>
    <t>- Stories</t>
  </si>
  <si>
    <t>Stories mises en ligne sur les réseaux sociaux</t>
  </si>
  <si>
    <t>- Vidéos</t>
  </si>
  <si>
    <t>Vidéos avec effets et en musique</t>
  </si>
  <si>
    <t xml:space="preserve"> - Autre(s)</t>
  </si>
  <si>
    <r>
      <t xml:space="preserve">Nombre de personnes dans la communauté du réseau social correspondant 
</t>
    </r>
    <r>
      <rPr>
        <i/>
        <sz val="11"/>
        <color theme="1"/>
        <rFont val="Calibri"/>
        <family val="2"/>
        <scheme val="minor"/>
      </rPr>
      <t xml:space="preserve"> Indiquer 0 si non concerné</t>
    </r>
  </si>
  <si>
    <t xml:space="preserve"> - Facebook </t>
  </si>
  <si>
    <t xml:space="preserve"> - Instagram </t>
  </si>
  <si>
    <t xml:space="preserve"> - Twitter </t>
  </si>
  <si>
    <t xml:space="preserve"> - Tik tok</t>
  </si>
  <si>
    <t xml:space="preserve"> - Youtube</t>
  </si>
  <si>
    <t xml:space="preserve">  - Linkedin</t>
  </si>
  <si>
    <t xml:space="preserve"> - Twitch</t>
  </si>
  <si>
    <t>Nombre d'impressions (vues)</t>
  </si>
  <si>
    <t>Nombre de fois où la publication a été vue</t>
  </si>
  <si>
    <t>Nb de vues</t>
  </si>
  <si>
    <t xml:space="preserve">Taux d'engagement </t>
  </si>
  <si>
    <t>Nombre de personnes ayant interagi / Nombre de personnes exposées au contenu</t>
  </si>
  <si>
    <t>Nombre total de partages</t>
  </si>
  <si>
    <t>Nb de partages</t>
  </si>
  <si>
    <t>Nombre total de réactions positives (like etc. )</t>
  </si>
  <si>
    <t>Nombre de personnes ayant interagi de manière positive aux publications réalisées</t>
  </si>
  <si>
    <t>Nb réactions</t>
  </si>
  <si>
    <t>Nombre total de réactions négatives</t>
  </si>
  <si>
    <t>Nombre de personnes ayant interagi de manière négative aux publications réalisées</t>
  </si>
  <si>
    <r>
      <t xml:space="preserve">                      - Merci de cliquer sur le</t>
    </r>
    <r>
      <rPr>
        <b/>
        <sz val="11"/>
        <color theme="1"/>
        <rFont val="Calibri"/>
        <family val="2"/>
        <scheme val="minor"/>
      </rPr>
      <t xml:space="preserve"> </t>
    </r>
    <r>
      <rPr>
        <b/>
        <sz val="11"/>
        <color rgb="FFC00000"/>
        <rFont val="Calibri"/>
        <family val="2"/>
        <scheme val="minor"/>
      </rPr>
      <t>"+"</t>
    </r>
    <r>
      <rPr>
        <sz val="11"/>
        <color rgb="FFC00000"/>
        <rFont val="Calibri"/>
        <family val="2"/>
        <scheme val="minor"/>
      </rPr>
      <t xml:space="preserve"> </t>
    </r>
    <r>
      <rPr>
        <b/>
        <sz val="11"/>
        <color theme="1"/>
        <rFont val="Calibri"/>
        <family val="2"/>
        <scheme val="minor"/>
      </rPr>
      <t>des types</t>
    </r>
    <r>
      <rPr>
        <sz val="11"/>
        <color theme="1"/>
        <rFont val="Calibri"/>
        <family val="2"/>
        <scheme val="minor"/>
      </rPr>
      <t xml:space="preserve"> concernés par votre candidature (le long du bord gauche de votre écran) pour répondre aux questions qui lui sont spécifiques.</t>
    </r>
  </si>
  <si>
    <t>Fiche des livrables du projet de réemploi</t>
  </si>
  <si>
    <r>
      <rPr>
        <b/>
        <sz val="10"/>
        <color rgb="FF8DC799"/>
        <rFont val="Arial"/>
        <family val="2"/>
      </rPr>
      <t>Objectif :</t>
    </r>
    <r>
      <rPr>
        <b/>
        <sz val="10"/>
        <rFont val="Arial"/>
        <family val="2"/>
      </rPr>
      <t xml:space="preserve"> </t>
    </r>
    <r>
      <rPr>
        <sz val="10"/>
        <rFont val="Arial"/>
        <family val="2"/>
      </rPr>
      <t>La fiche livrable est le document à remettre à Citeo ou à Adelphe à la fin du projet afin de débloquer le solde du financement.</t>
    </r>
  </si>
  <si>
    <r>
      <rPr>
        <b/>
        <sz val="10"/>
        <color rgb="FF8DC799"/>
        <rFont val="Arial"/>
        <family val="2"/>
      </rPr>
      <t>Estimation du temps de remplissage :</t>
    </r>
    <r>
      <rPr>
        <b/>
        <sz val="10"/>
        <rFont val="Arial"/>
        <family val="2"/>
      </rPr>
      <t xml:space="preserve"> </t>
    </r>
    <r>
      <rPr>
        <sz val="10"/>
        <rFont val="Arial"/>
        <family val="2"/>
      </rPr>
      <t>45 minutes minimum ; toutes les cellules en vert sont à remplir obligatoirement hors contre-indication.</t>
    </r>
  </si>
  <si>
    <t>Une fois complétée, la fiche livrable est à envoyer (accompagnée des autres documents livrables complémentaires) par mail à votre interlocuteur habituelle Citeo ou Adelphe.</t>
  </si>
  <si>
    <t>3.1.A.1 Pour combien d'études êtes-vous lauréat ?</t>
  </si>
  <si>
    <t>3.1.A.2 Quel(s) type(s) d'étude(s) est(sont) concernée(s) ?</t>
  </si>
  <si>
    <t>3.1.A.10 Quels apprentissages tirez-vous de ce projet ?</t>
  </si>
  <si>
    <t>3.1.B.1 Pour combien de projets de développement êtes-vous lauréat ?</t>
  </si>
  <si>
    <t>3.1.B.2 Quel(s) est(sont le(s) type(s) de projet(s) de développement concerné(s) ?</t>
  </si>
  <si>
    <r>
      <rPr>
        <b/>
        <sz val="12"/>
        <color rgb="FF8DC799"/>
        <rFont val="Calibri"/>
        <family val="2"/>
      </rPr>
      <t xml:space="preserve">3.1.B.5 Quels étaient les objectifs du projet </t>
    </r>
    <r>
      <rPr>
        <sz val="12"/>
        <color rgb="FF8DC799"/>
        <rFont val="Calibri"/>
        <family val="2"/>
      </rPr>
      <t>(250 mots maximum)</t>
    </r>
    <r>
      <rPr>
        <b/>
        <sz val="12"/>
        <color rgb="FF8DC799"/>
        <rFont val="Calibri"/>
        <family val="2"/>
      </rPr>
      <t xml:space="preserve"> ? 
</t>
    </r>
    <r>
      <rPr>
        <b/>
        <i/>
        <sz val="10"/>
        <color theme="0" tint="-0.499984740745262"/>
        <rFont val="Calibri"/>
        <family val="2"/>
      </rPr>
      <t>Détaillez ici l'ensemble des objectifs du projet.</t>
    </r>
    <r>
      <rPr>
        <b/>
        <sz val="12"/>
        <color rgb="FF8DC799"/>
        <rFont val="Calibri"/>
        <family val="2"/>
      </rPr>
      <t xml:space="preserve">
</t>
    </r>
    <r>
      <rPr>
        <i/>
        <sz val="10"/>
        <color theme="0" tint="-0.499984740745262"/>
        <rFont val="Calibri"/>
        <family val="2"/>
      </rPr>
      <t>Exemple : le projet de développement a pour objectif de développer un automate de collecte d'emballages réemployables de différentes formes (bouteilles et barquettes).</t>
    </r>
  </si>
  <si>
    <t>3.1.B.10 Quels apprentissages tirez-vous de ce projet ?</t>
  </si>
  <si>
    <t xml:space="preserve">3.1.B.11 Quelles sont vos recommandations pour un futur porteur de projet qui se lancerait ?
</t>
  </si>
  <si>
    <t xml:space="preserve">3.1.A.11 Quelles sont vos recommandations pour un futur porteur de projet qui se lancerait ?
</t>
  </si>
  <si>
    <t>3.1.C.1 Pour combien de projets de test d'une offre réemploi en point de vente êtes-vous lauréat ?</t>
  </si>
  <si>
    <t>3.1.C.9 Quels apprentissages tirez-vous de ce projet ?</t>
  </si>
  <si>
    <t xml:space="preserve">3.1.C.11 Quelles sont vos recommandations pour un futur porteur de projet qui se lancerait ?
</t>
  </si>
  <si>
    <r>
      <rPr>
        <b/>
        <sz val="12"/>
        <color rgb="FF8DC799"/>
        <rFont val="Calibri"/>
        <family val="2"/>
      </rPr>
      <t xml:space="preserve">3.1.C.4 Quels étaient les objectifs du projet </t>
    </r>
    <r>
      <rPr>
        <sz val="12"/>
        <color rgb="FF8DC799"/>
        <rFont val="Calibri"/>
        <family val="2"/>
      </rPr>
      <t>(250 mots maximum)</t>
    </r>
    <r>
      <rPr>
        <b/>
        <sz val="12"/>
        <color rgb="FF8DC799"/>
        <rFont val="Calibri"/>
        <family val="2"/>
      </rPr>
      <t xml:space="preserve"> ? 
</t>
    </r>
    <r>
      <rPr>
        <b/>
        <i/>
        <sz val="10"/>
        <color theme="0" tint="-0.499984740745262"/>
        <rFont val="Calibri"/>
        <family val="2"/>
      </rPr>
      <t xml:space="preserve">Détaillez ici l'ensemble des objectifs du projet.
</t>
    </r>
    <r>
      <rPr>
        <i/>
        <sz val="10"/>
        <color theme="0" tint="-0.499984740745262"/>
        <rFont val="Calibri"/>
        <family val="2"/>
      </rPr>
      <t>Exemple : le test a pour objectif de valider le lancement d'une gamme de produits préemballés dans des emballages réemployables en PET sur un nouveau secteur de marché.</t>
    </r>
  </si>
  <si>
    <t>3.2.1 Pour combien de projets d'investissement êtes-vous lauréat ?</t>
  </si>
  <si>
    <t>3.2.9 Quels apprentissages tirez-vous de ce projet ?</t>
  </si>
  <si>
    <t xml:space="preserve">3.2.11 Quelles sont vos recommandations pour un futur porteur de projet qui se lancerait ?
</t>
  </si>
  <si>
    <t>Les campagnes de communication visent à promouvoir les nouvelles pratiques de consommation sur le vrac, la recharge, ou les emballages réemployables auprès du consommateur</t>
  </si>
  <si>
    <t>3.3.1 Pour combien de projets de campagnes de communication êtes-vous lauréat ?</t>
  </si>
  <si>
    <t>3.3.2 Quel(s) type(s) de projet(s) de campagne(s) de communciation est(sont) concerné(s) ?</t>
  </si>
  <si>
    <r>
      <t xml:space="preserve">3.3.3 Combien de temps a été diffusée votre campagne </t>
    </r>
    <r>
      <rPr>
        <sz val="12"/>
        <color rgb="FF8DC799"/>
        <rFont val="Calibri"/>
        <family val="2"/>
      </rPr>
      <t xml:space="preserve">(en jour) </t>
    </r>
    <r>
      <rPr>
        <b/>
        <sz val="12"/>
        <color rgb="FF8DC799"/>
        <rFont val="Calibri"/>
        <family val="2"/>
      </rPr>
      <t xml:space="preserve">?
</t>
    </r>
  </si>
  <si>
    <r>
      <rPr>
        <b/>
        <sz val="12"/>
        <color rgb="FF8DC799"/>
        <rFont val="Calibri"/>
        <family val="2"/>
      </rPr>
      <t>3.3.6 Quelles cibles visez-vous avec la campagne ?</t>
    </r>
    <r>
      <rPr>
        <b/>
        <sz val="12"/>
        <color rgb="FF009FE3"/>
        <rFont val="Calibri"/>
        <family val="2"/>
      </rPr>
      <t xml:space="preserve">
</t>
    </r>
    <r>
      <rPr>
        <b/>
        <i/>
        <sz val="10"/>
        <color theme="0" tint="-0.499984740745262"/>
        <rFont val="Calibri"/>
        <family val="2"/>
      </rPr>
      <t>Indiquez le segment de marché que vous souhaitez adresser avec la campagne et pourquoi ce marché vous semble adapté</t>
    </r>
  </si>
  <si>
    <r>
      <rPr>
        <b/>
        <sz val="12"/>
        <color rgb="FF8DC799"/>
        <rFont val="Calibri"/>
        <family val="2"/>
      </rPr>
      <t xml:space="preserve">3.3.7 Quels canaux, médias et/ou réseaux sociaux avez-vous utilisés pour la diffusion de la campagne ?
</t>
    </r>
    <r>
      <rPr>
        <b/>
        <i/>
        <sz val="10"/>
        <color theme="0" tint="-0.499984740745262"/>
        <rFont val="Calibri"/>
        <family val="2"/>
      </rPr>
      <t>Précisez quels canaux ont le mieux fonctionné.</t>
    </r>
    <r>
      <rPr>
        <b/>
        <sz val="12"/>
        <color rgb="FF009FE3"/>
        <rFont val="Calibri"/>
        <family val="2"/>
      </rPr>
      <t xml:space="preserve">
</t>
    </r>
    <r>
      <rPr>
        <i/>
        <sz val="10"/>
        <color theme="0" tint="-0.499984740745262"/>
        <rFont val="Calibri"/>
        <family val="2"/>
      </rPr>
      <t xml:space="preserve">Exemple : une campagne a été réalisée par un influenceur de la maison des épicurieux et a été diffusée sur Youtube pour toucher une catégorie spécifique de consommateur. </t>
    </r>
  </si>
  <si>
    <t>3.3.12 Quels apprentissages tirez-vous de ce projet ?</t>
  </si>
  <si>
    <t xml:space="preserve">3.3.14 Quelles sont vos recommandations pour un futur porteur de projet qui se lancerait ?
</t>
  </si>
  <si>
    <t>- Un profil est constitué d'un emballage primaire, d'un matériau, d'un secteur et sous secteur d'activité et du type de réemploi. Exemple : Pour une expérimentation terrain de réemploi préemballé avec un bocal en verre pour de la confiture et des conserves, deux profils seront nécessaires (profil 1: Alimentaire, Confiture, Bocal, Verre, Préemballé et profil 2: Alimentaire, Conserve, Bocal, Verre, Préemballé) car les apprentissages sur ces deux profils pourront être différents.
- Dans le cas du type de réemploi "emballage parent avec recharge", deux profils seront nécessaires : profil d'emballage primaire n°1 = emballage parent et profil d'emballage primaire n°2 = recharge car les caractéristiques de ces deux emballages sont différentes.
- Si vous sélectionnez "Autre", merci de préciser dans la colonne "commentaires".</t>
  </si>
  <si>
    <t>Un doute sur un terme ou une réponse proposé ?</t>
  </si>
  <si>
    <r>
      <t>Type d'emballage réemployable
-</t>
    </r>
    <r>
      <rPr>
        <i/>
        <sz val="11"/>
        <rFont val="Calibri"/>
        <family val="2"/>
        <scheme val="minor"/>
      </rPr>
      <t>Si standard, pas besoin de remplir les lignes 5 à 19</t>
    </r>
    <r>
      <rPr>
        <b/>
        <sz val="11"/>
        <color rgb="FF8DC799"/>
        <rFont val="Calibri"/>
        <family val="2"/>
        <scheme val="minor"/>
      </rPr>
      <t xml:space="preserve">
</t>
    </r>
    <r>
      <rPr>
        <i/>
        <sz val="11"/>
        <rFont val="Calibri"/>
        <family val="2"/>
        <scheme val="minor"/>
      </rPr>
      <t>-Si mutualisable avec d'autres acteurs, indiquer le nombre d'industriels avec lesquels les emballages primaires sont mutualisés dans "commentaires"</t>
    </r>
  </si>
  <si>
    <t>Nombre de lieux de massification/tri intermédiaires avant lavage</t>
  </si>
  <si>
    <t>Fréquence de collecte estimée</t>
  </si>
  <si>
    <t>Nombre de lignes de conditionnement prévues</t>
  </si>
  <si>
    <t>Type de traçabilité prévue (technologie)</t>
  </si>
  <si>
    <t>Technologie de traçage prévue</t>
  </si>
  <si>
    <t>Estimation de la consommation énergétique de la/les ligne(s) de conditionnement prévue(s)</t>
  </si>
  <si>
    <t>Distance moyenne entre le lieu de lavage et le(s) lieu(x) de livraison des emballages propres, parcourue par emballage</t>
  </si>
  <si>
    <t>Attention : si plusieurs études sont menées, merci de dupliquer cet onglet.</t>
  </si>
  <si>
    <t>Catégorie socio-démographique</t>
  </si>
  <si>
    <t>Description de la ou des étape(s) du parcours consommateur étudiée(s).</t>
  </si>
  <si>
    <t>Quantité d'emballages réemployés (expérimentation) ou à réemployer (prévision)</t>
  </si>
  <si>
    <r>
      <t xml:space="preserve">- Dont magasins de proximité
</t>
    </r>
    <r>
      <rPr>
        <b/>
        <i/>
        <sz val="8"/>
        <rFont val="Calibri"/>
        <family val="2"/>
        <scheme val="minor"/>
      </rPr>
      <t>Si nombre final plus élevé que celui prévu, merci de l'indiquer en commentaire</t>
    </r>
  </si>
  <si>
    <r>
      <t xml:space="preserve">- Dont magasins bio
</t>
    </r>
    <r>
      <rPr>
        <b/>
        <i/>
        <sz val="8"/>
        <rFont val="Calibri"/>
        <family val="2"/>
        <scheme val="minor"/>
      </rPr>
      <t>Si nombre final plus élevé que celui prévu, merci de l'indiquer en commentaire</t>
    </r>
  </si>
  <si>
    <r>
      <t xml:space="preserve">- Dont enseignes de livraison
</t>
    </r>
    <r>
      <rPr>
        <b/>
        <i/>
        <sz val="8"/>
        <rFont val="Calibri"/>
        <family val="2"/>
        <scheme val="minor"/>
      </rPr>
      <t>Si nombre final plus élevé que celui prévu, merci de l'indiquer en commentaire</t>
    </r>
  </si>
  <si>
    <r>
      <t xml:space="preserve">- Dont pharmacies
</t>
    </r>
    <r>
      <rPr>
        <b/>
        <i/>
        <sz val="8"/>
        <rFont val="Calibri"/>
        <family val="2"/>
        <scheme val="minor"/>
      </rPr>
      <t>Si nombre final plus élevé que celui prévu, merci de l'indiquer en commentaire</t>
    </r>
  </si>
  <si>
    <r>
      <t xml:space="preserve">- Dont restaurants
</t>
    </r>
    <r>
      <rPr>
        <b/>
        <i/>
        <sz val="8"/>
        <rFont val="Calibri"/>
        <family val="2"/>
        <scheme val="minor"/>
      </rPr>
      <t>Si nombre final plus élevé que celui prévu, merci de l'indiquer en commentaire</t>
    </r>
  </si>
  <si>
    <r>
      <t xml:space="preserve">- Dont autres (à préciser)
</t>
    </r>
    <r>
      <rPr>
        <b/>
        <i/>
        <sz val="8"/>
        <rFont val="Calibri"/>
        <family val="2"/>
        <scheme val="minor"/>
      </rPr>
      <t>Si nombre final plus élevé que celui prévu, merci de l'indiquer en commentaire</t>
    </r>
  </si>
  <si>
    <t>-  En magasins de proximité</t>
  </si>
  <si>
    <t>-  En magasins bio</t>
  </si>
  <si>
    <t>-  En enseignes de livraison</t>
  </si>
  <si>
    <t>- En pharmacies</t>
  </si>
  <si>
    <t>- En restaurants</t>
  </si>
  <si>
    <t>-  Autres (à préciser)</t>
  </si>
  <si>
    <t>Type/Technologie de récupération majoritairement utilisé€</t>
  </si>
  <si>
    <r>
      <t xml:space="preserve">Points de vente et/ou récupération
</t>
    </r>
    <r>
      <rPr>
        <b/>
        <i/>
        <sz val="9"/>
        <color theme="0" tint="-4.9989318521683403E-2"/>
        <rFont val="Calibri"/>
        <family val="2"/>
      </rPr>
      <t>(liste déroulante)</t>
    </r>
  </si>
  <si>
    <t>Si présence de points de massification et/ou tri intermédiaire, préciser le nombre</t>
  </si>
  <si>
    <t>Sous-profil du site d'implantation</t>
  </si>
  <si>
    <t>CODE POSTAL DU CANDIDAT</t>
  </si>
  <si>
    <t>TESTS (D'UNE OFFRE RÉEMPLOI EN POINT DE VENTE)</t>
  </si>
  <si>
    <t xml:space="preserve">                      - La question 2.7 de cette partie concerne les types de projets attendus (travaux exploratoires, tests, investissements et campagnes de communication).</t>
  </si>
  <si>
    <t>2.3 Quelle est la date de début du projet ?</t>
  </si>
  <si>
    <t>2.4 Quelle est la date de fin du projet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</si>
</sst>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43" formatCode="_-* #,##0.00_-;\-* #,##0.00_-;_-* &quot;-&quot;??_-;_-@_-"/>
    <numFmt numFmtId="164" formatCode="#,##0.00\ &quot;€&quot;"/>
    <numFmt numFmtId="165" formatCode="_-* #,##0_-;\-* #,##0_-;_-* &quot;-&quot;??_-;_-@_-"/>
    <numFmt numFmtId="166" formatCode="mm/yyyy"/>
    <numFmt numFmtId="167" formatCode="0#&quot; &quot;##&quot; &quot;##&quot; &quot;##&quot; &quot;##"/>
  </numFmts>
  <fonts count="14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2"/>
      <color rgb="FF009FE3"/>
      <name val="Calibri"/>
      <family val="2"/>
    </font>
    <font>
      <b/>
      <sz val="16"/>
      <color theme="1"/>
      <name val="Calibri"/>
      <family val="2"/>
      <scheme val="minor"/>
    </font>
    <font>
      <b/>
      <sz val="8"/>
      <color theme="5"/>
      <name val="Calibri"/>
      <family val="2"/>
      <scheme val="minor"/>
    </font>
    <font>
      <b/>
      <sz val="16"/>
      <color rgb="FFC00000"/>
      <name val="Calibri"/>
      <family val="2"/>
      <scheme val="minor"/>
    </font>
    <font>
      <b/>
      <sz val="11"/>
      <color rgb="FF00B0F0"/>
      <name val="Calibri"/>
      <family val="2"/>
      <scheme val="minor"/>
    </font>
    <font>
      <sz val="11"/>
      <name val="Calibri"/>
      <family val="2"/>
      <scheme val="minor"/>
    </font>
    <font>
      <sz val="11"/>
      <color rgb="FF202124"/>
      <name val="Calibri"/>
      <family val="2"/>
      <scheme val="minor"/>
    </font>
    <font>
      <b/>
      <sz val="12"/>
      <color theme="0"/>
      <name val="Calibri"/>
      <family val="2"/>
      <scheme val="minor"/>
    </font>
    <font>
      <b/>
      <sz val="11"/>
      <name val="Calibri"/>
      <family val="2"/>
      <scheme val="minor"/>
    </font>
    <font>
      <i/>
      <sz val="11"/>
      <color theme="1"/>
      <name val="Calibri"/>
      <family val="2"/>
      <scheme val="minor"/>
    </font>
    <font>
      <b/>
      <sz val="11"/>
      <color theme="0" tint="-0.499984740745262"/>
      <name val="Calibri"/>
      <family val="2"/>
      <scheme val="minor"/>
    </font>
    <font>
      <sz val="11"/>
      <color theme="1"/>
      <name val="Gill Sans MT"/>
      <family val="2"/>
    </font>
    <font>
      <b/>
      <sz val="10"/>
      <color rgb="FF002060"/>
      <name val="Arial"/>
      <family val="2"/>
    </font>
    <font>
      <b/>
      <sz val="10"/>
      <color rgb="FF00B0F0"/>
      <name val="Arial"/>
      <family val="2"/>
    </font>
    <font>
      <b/>
      <sz val="10"/>
      <name val="Arial"/>
      <family val="2"/>
    </font>
    <font>
      <sz val="10"/>
      <name val="Arial"/>
      <family val="2"/>
    </font>
    <font>
      <b/>
      <sz val="12"/>
      <color theme="0"/>
      <name val="Calibri"/>
      <family val="2"/>
    </font>
    <font>
      <b/>
      <sz val="18"/>
      <color theme="0"/>
      <name val="Calibri"/>
      <family val="2"/>
    </font>
    <font>
      <b/>
      <i/>
      <sz val="10"/>
      <color theme="0" tint="-0.499984740745262"/>
      <name val="Calibri"/>
      <family val="2"/>
    </font>
    <font>
      <b/>
      <sz val="9"/>
      <color rgb="FF009FE3"/>
      <name val="Calibri"/>
      <family val="2"/>
    </font>
    <font>
      <b/>
      <i/>
      <sz val="10"/>
      <name val="Calibri"/>
      <family val="2"/>
    </font>
    <font>
      <b/>
      <sz val="12"/>
      <color rgb="FFC00000"/>
      <name val="Calibri"/>
      <family val="2"/>
    </font>
    <font>
      <b/>
      <sz val="9"/>
      <color rgb="FFFF0000"/>
      <name val="Calibri"/>
      <family val="2"/>
    </font>
    <font>
      <b/>
      <sz val="9"/>
      <color theme="5" tint="-0.249977111117893"/>
      <name val="Calibri"/>
      <family val="2"/>
    </font>
    <font>
      <b/>
      <sz val="9"/>
      <color rgb="FF003366"/>
      <name val="Calibri"/>
      <family val="2"/>
    </font>
    <font>
      <b/>
      <sz val="9"/>
      <color theme="0"/>
      <name val="Calibri"/>
      <family val="2"/>
    </font>
    <font>
      <b/>
      <i/>
      <u/>
      <sz val="10"/>
      <color theme="0" tint="-0.499984740745262"/>
      <name val="Calibri"/>
      <family val="2"/>
    </font>
    <font>
      <b/>
      <sz val="9"/>
      <name val="Calibri"/>
      <family val="2"/>
    </font>
    <font>
      <b/>
      <sz val="16"/>
      <name val="Calibri"/>
      <family val="2"/>
    </font>
    <font>
      <b/>
      <sz val="14"/>
      <name val="Calibri"/>
      <family val="2"/>
    </font>
    <font>
      <b/>
      <sz val="11"/>
      <color rgb="FFFF0000"/>
      <name val="Calibri"/>
      <family val="2"/>
      <scheme val="minor"/>
    </font>
    <font>
      <b/>
      <i/>
      <sz val="11"/>
      <color rgb="FFC00000"/>
      <name val="Calibri"/>
      <family val="2"/>
      <scheme val="minor"/>
    </font>
    <font>
      <b/>
      <i/>
      <sz val="16"/>
      <color rgb="FFC00000"/>
      <name val="Calibri"/>
      <family val="2"/>
      <scheme val="minor"/>
    </font>
    <font>
      <b/>
      <sz val="12"/>
      <color rgb="FF009FE3"/>
      <name val="Calibri"/>
      <family val="2"/>
      <scheme val="minor"/>
    </font>
    <font>
      <i/>
      <sz val="11"/>
      <color rgb="FFC00000"/>
      <name val="Calibri"/>
      <family val="2"/>
      <scheme val="minor"/>
    </font>
    <font>
      <sz val="9"/>
      <color rgb="FF009FE3"/>
      <name val="Calibri"/>
      <family val="2"/>
    </font>
    <font>
      <u/>
      <sz val="11"/>
      <color theme="10"/>
      <name val="Calibri"/>
      <family val="2"/>
      <scheme val="minor"/>
    </font>
    <font>
      <b/>
      <sz val="16"/>
      <color theme="0"/>
      <name val="Calibri"/>
      <family val="2"/>
      <scheme val="minor"/>
    </font>
    <font>
      <b/>
      <sz val="11"/>
      <color rgb="FF7030A0"/>
      <name val="Calibri"/>
      <family val="2"/>
      <scheme val="minor"/>
    </font>
    <font>
      <b/>
      <sz val="11"/>
      <color rgb="FF231F20"/>
      <name val="Calibri"/>
      <family val="2"/>
      <scheme val="minor"/>
    </font>
    <font>
      <b/>
      <sz val="16"/>
      <color rgb="FF00B0F0"/>
      <name val="Calibri"/>
      <family val="2"/>
      <scheme val="minor"/>
    </font>
    <font>
      <b/>
      <sz val="24"/>
      <color rgb="FF8DC799"/>
      <name val="Calibri"/>
      <family val="2"/>
      <scheme val="minor"/>
    </font>
    <font>
      <b/>
      <sz val="10"/>
      <color rgb="FF8DC799"/>
      <name val="Arial"/>
      <family val="2"/>
    </font>
    <font>
      <b/>
      <sz val="9"/>
      <color rgb="FF8DC799"/>
      <name val="Calibri"/>
      <family val="2"/>
    </font>
    <font>
      <b/>
      <sz val="12"/>
      <color rgb="FF8DC799"/>
      <name val="Calibri"/>
      <family val="2"/>
    </font>
    <font>
      <sz val="11"/>
      <color theme="0"/>
      <name val="Calibri"/>
      <family val="2"/>
      <scheme val="minor"/>
    </font>
    <font>
      <b/>
      <sz val="12"/>
      <color rgb="FF8DC799"/>
      <name val="Calibri"/>
      <family val="2"/>
      <scheme val="minor"/>
    </font>
    <font>
      <sz val="11"/>
      <color rgb="FF8DC799"/>
      <name val="Calibri"/>
      <family val="2"/>
      <scheme val="minor"/>
    </font>
    <font>
      <b/>
      <sz val="11"/>
      <color theme="0"/>
      <name val="Calibri"/>
      <family val="2"/>
    </font>
    <font>
      <b/>
      <i/>
      <sz val="10"/>
      <color theme="1"/>
      <name val="Calibri"/>
      <family val="2"/>
      <scheme val="minor"/>
    </font>
    <font>
      <b/>
      <sz val="11"/>
      <color rgb="FF8DC799"/>
      <name val="Calibri"/>
      <family val="2"/>
      <scheme val="minor"/>
    </font>
    <font>
      <sz val="11"/>
      <color rgb="FF000000"/>
      <name val="Calibri"/>
      <family val="2"/>
      <scheme val="minor"/>
    </font>
    <font>
      <vertAlign val="superscript"/>
      <sz val="11"/>
      <color theme="1"/>
      <name val="Calibri"/>
      <family val="2"/>
      <scheme val="minor"/>
    </font>
    <font>
      <sz val="11"/>
      <name val="Calibri"/>
      <family val="2"/>
    </font>
    <font>
      <sz val="11"/>
      <name val="Arial"/>
      <family val="2"/>
    </font>
    <font>
      <b/>
      <sz val="10"/>
      <color theme="0"/>
      <name val="Calibri"/>
      <family val="2"/>
      <scheme val="minor"/>
    </font>
    <font>
      <i/>
      <sz val="11"/>
      <name val="Calibri"/>
      <family val="2"/>
      <scheme val="minor"/>
    </font>
    <font>
      <i/>
      <sz val="11"/>
      <name val="Calibri"/>
      <family val="2"/>
    </font>
    <font>
      <b/>
      <sz val="11"/>
      <color rgb="FF8DC799"/>
      <name val="Calibri"/>
      <family val="2"/>
    </font>
    <font>
      <b/>
      <i/>
      <sz val="9"/>
      <color theme="0" tint="-4.9989318521683403E-2"/>
      <name val="Calibri"/>
      <family val="2"/>
    </font>
    <font>
      <b/>
      <i/>
      <sz val="11"/>
      <color theme="0" tint="-0.499984740745262"/>
      <name val="Calibri"/>
      <family val="2"/>
      <scheme val="minor"/>
    </font>
    <font>
      <b/>
      <i/>
      <sz val="10"/>
      <color theme="0" tint="-4.9989318521683403E-2"/>
      <name val="Calibri"/>
      <family val="2"/>
    </font>
    <font>
      <b/>
      <i/>
      <sz val="10"/>
      <color theme="0"/>
      <name val="Calibri"/>
      <family val="2"/>
    </font>
    <font>
      <b/>
      <sz val="16"/>
      <color theme="0" tint="-4.9989318521683403E-2"/>
      <name val="Calibri"/>
      <family val="2"/>
      <scheme val="minor"/>
    </font>
    <font>
      <b/>
      <sz val="10"/>
      <name val="Calibri"/>
      <family val="2"/>
      <scheme val="minor"/>
    </font>
    <font>
      <b/>
      <sz val="10"/>
      <name val="Calibri"/>
      <family val="2"/>
    </font>
    <font>
      <b/>
      <i/>
      <sz val="9"/>
      <color theme="0" tint="-4.9989318521683403E-2"/>
      <name val="Calibri"/>
      <family val="2"/>
      <scheme val="minor"/>
    </font>
    <font>
      <b/>
      <sz val="11"/>
      <name val="Calibri"/>
      <family val="2"/>
    </font>
    <font>
      <b/>
      <i/>
      <sz val="10"/>
      <color theme="0" tint="-0.34998626667073579"/>
      <name val="Calibri"/>
      <family val="2"/>
    </font>
    <font>
      <b/>
      <i/>
      <sz val="11"/>
      <color theme="0" tint="-4.9989318521683403E-2"/>
      <name val="Calibri"/>
      <family val="2"/>
      <scheme val="minor"/>
    </font>
    <font>
      <b/>
      <i/>
      <sz val="11"/>
      <color theme="0" tint="-4.9989318521683403E-2"/>
      <name val="Calibri"/>
      <family val="2"/>
    </font>
    <font>
      <b/>
      <sz val="12"/>
      <color rgb="FFFF0000"/>
      <name val="Calibri"/>
      <family val="2"/>
    </font>
    <font>
      <b/>
      <i/>
      <sz val="9"/>
      <color theme="0"/>
      <name val="Calibri"/>
      <family val="2"/>
      <scheme val="minor"/>
    </font>
    <font>
      <b/>
      <sz val="9"/>
      <color theme="0"/>
      <name val="Calibri"/>
      <family val="2"/>
      <scheme val="minor"/>
    </font>
    <font>
      <sz val="10"/>
      <color theme="1"/>
      <name val="Calibri"/>
      <family val="2"/>
      <scheme val="minor"/>
    </font>
    <font>
      <b/>
      <sz val="11"/>
      <color rgb="FFC00000"/>
      <name val="Calibri"/>
      <family val="2"/>
      <scheme val="minor"/>
    </font>
    <font>
      <sz val="11"/>
      <color rgb="FF47CFFF"/>
      <name val="Calibri"/>
      <family val="2"/>
      <scheme val="minor"/>
    </font>
    <font>
      <b/>
      <sz val="11"/>
      <color rgb="FF47CFFF"/>
      <name val="Calibri"/>
      <family val="2"/>
      <scheme val="minor"/>
    </font>
    <font>
      <b/>
      <sz val="11"/>
      <color rgb="FF9BE5FF"/>
      <name val="Calibri"/>
      <family val="2"/>
      <scheme val="minor"/>
    </font>
    <font>
      <b/>
      <u/>
      <sz val="11"/>
      <name val="Calibri"/>
      <family val="2"/>
      <scheme val="minor"/>
    </font>
    <font>
      <sz val="11"/>
      <color rgb="FFC00000"/>
      <name val="Calibri"/>
      <family val="2"/>
      <scheme val="minor"/>
    </font>
    <font>
      <b/>
      <sz val="11"/>
      <color rgb="FF5AAE6C"/>
      <name val="Calibri"/>
      <family val="2"/>
      <scheme val="minor"/>
    </font>
    <font>
      <sz val="11"/>
      <color rgb="FF60983E"/>
      <name val="Calibri"/>
      <family val="2"/>
      <scheme val="minor"/>
    </font>
    <font>
      <b/>
      <sz val="11"/>
      <color rgb="FFB1D69A"/>
      <name val="Calibri"/>
      <family val="2"/>
      <scheme val="minor"/>
    </font>
    <font>
      <sz val="11"/>
      <color rgb="FF000000"/>
      <name val="Calibri"/>
      <family val="2"/>
    </font>
    <font>
      <b/>
      <sz val="12"/>
      <color rgb="FF00B0F0"/>
      <name val="Calibri"/>
      <family val="2"/>
      <scheme val="minor"/>
    </font>
    <font>
      <i/>
      <sz val="10"/>
      <color theme="0" tint="-0.499984740745262"/>
      <name val="Calibri"/>
      <family val="2"/>
    </font>
    <font>
      <b/>
      <i/>
      <sz val="11"/>
      <name val="Calibri"/>
      <family val="2"/>
      <scheme val="minor"/>
    </font>
    <font>
      <sz val="8"/>
      <name val="Calibri"/>
      <family val="2"/>
      <scheme val="minor"/>
    </font>
    <font>
      <b/>
      <sz val="11"/>
      <color theme="9"/>
      <name val="Calibri"/>
      <family val="2"/>
      <scheme val="minor"/>
    </font>
    <font>
      <sz val="11"/>
      <color rgb="FF8DC799"/>
      <name val="Calibri"/>
      <family val="2"/>
    </font>
    <font>
      <b/>
      <i/>
      <sz val="10"/>
      <name val="Calibri"/>
      <family val="2"/>
      <scheme val="minor"/>
    </font>
    <font>
      <i/>
      <sz val="10"/>
      <color theme="0" tint="-4.9989318521683403E-2"/>
      <name val="Calibri"/>
      <family val="2"/>
    </font>
    <font>
      <sz val="10"/>
      <color rgb="FF8DC799"/>
      <name val="Calibri"/>
      <family val="2"/>
      <scheme val="minor"/>
    </font>
    <font>
      <sz val="10"/>
      <color rgb="FF8DC799"/>
      <name val="Calibri"/>
      <family val="2"/>
    </font>
    <font>
      <i/>
      <sz val="10"/>
      <color rgb="FF8DC799"/>
      <name val="Calibri"/>
      <family val="2"/>
    </font>
    <font>
      <sz val="11"/>
      <color rgb="FF000000"/>
      <name val="Aptos"/>
      <family val="2"/>
    </font>
    <font>
      <b/>
      <sz val="11"/>
      <color rgb="FF000000"/>
      <name val="Calibri"/>
      <family val="2"/>
      <scheme val="minor"/>
    </font>
    <font>
      <b/>
      <i/>
      <sz val="9"/>
      <color rgb="FFF2F2F2"/>
      <name val="Calibri"/>
      <family val="2"/>
      <scheme val="minor"/>
    </font>
    <font>
      <b/>
      <sz val="9"/>
      <color rgb="FF000000"/>
      <name val="Calibri"/>
      <family val="2"/>
      <scheme val="minor"/>
    </font>
    <font>
      <b/>
      <i/>
      <sz val="9"/>
      <color rgb="FFFFFFFF"/>
      <name val="Calibri"/>
      <family val="2"/>
      <scheme val="minor"/>
    </font>
    <font>
      <b/>
      <sz val="11"/>
      <color rgb="FF70AD47"/>
      <name val="Calibri"/>
      <family val="2"/>
      <scheme val="minor"/>
    </font>
    <font>
      <i/>
      <sz val="11"/>
      <color rgb="FF000000"/>
      <name val="Calibri"/>
      <family val="2"/>
      <scheme val="minor"/>
    </font>
    <font>
      <b/>
      <i/>
      <sz val="8"/>
      <name val="Calibri"/>
      <family val="2"/>
      <scheme val="minor"/>
    </font>
    <font>
      <b/>
      <i/>
      <sz val="9"/>
      <color rgb="FF000000"/>
      <name val="Calibri"/>
      <family val="2"/>
      <scheme val="minor"/>
    </font>
    <font>
      <b/>
      <i/>
      <sz val="10"/>
      <color rgb="FFFF0000"/>
      <name val="Calibri"/>
      <family val="2"/>
      <scheme val="minor"/>
    </font>
    <font>
      <b/>
      <sz val="12"/>
      <color theme="1"/>
      <name val="Calibri"/>
      <family val="2"/>
      <scheme val="minor"/>
    </font>
    <font>
      <b/>
      <i/>
      <sz val="11"/>
      <color theme="1"/>
      <name val="Calibri"/>
      <family val="2"/>
      <scheme val="minor"/>
    </font>
    <font>
      <i/>
      <sz val="11"/>
      <color rgb="FF000000"/>
      <name val="Calibri"/>
      <family val="2"/>
    </font>
    <font>
      <b/>
      <sz val="11"/>
      <color theme="8"/>
      <name val="Calibri"/>
      <family val="2"/>
      <scheme val="minor"/>
    </font>
    <font>
      <b/>
      <u/>
      <sz val="11"/>
      <color theme="8"/>
      <name val="Calibri"/>
      <family val="2"/>
      <scheme val="minor"/>
    </font>
    <font>
      <b/>
      <sz val="18"/>
      <color theme="1"/>
      <name val="Calibri"/>
      <family val="2"/>
      <scheme val="minor"/>
    </font>
    <font>
      <b/>
      <i/>
      <sz val="10"/>
      <color rgb="FFF2F2F2"/>
      <name val="Calibri"/>
      <family val="2"/>
    </font>
    <font>
      <b/>
      <sz val="11"/>
      <color theme="1"/>
      <name val="Calibri"/>
      <family val="2"/>
    </font>
    <font>
      <sz val="11"/>
      <color theme="1"/>
      <name val="Calibri"/>
      <family val="2"/>
    </font>
    <font>
      <b/>
      <sz val="14"/>
      <color rgb="FF8DC799"/>
      <name val="Calibri"/>
      <family val="2"/>
      <scheme val="minor"/>
    </font>
    <font>
      <b/>
      <i/>
      <sz val="10"/>
      <color theme="0" tint="-0.499984740745262"/>
      <name val="Calibri"/>
      <family val="2"/>
      <scheme val="minor"/>
    </font>
    <font>
      <b/>
      <i/>
      <u/>
      <sz val="11"/>
      <color rgb="FF5AAE6C"/>
      <name val="Calibri"/>
      <family val="2"/>
      <scheme val="minor"/>
    </font>
    <font>
      <b/>
      <sz val="12"/>
      <name val="Calibri"/>
      <family val="2"/>
      <scheme val="minor"/>
    </font>
    <font>
      <b/>
      <sz val="12"/>
      <color rgb="FF5AAE6C"/>
      <name val="Calibri"/>
      <family val="2"/>
      <scheme val="minor"/>
    </font>
    <font>
      <b/>
      <sz val="9"/>
      <color rgb="FF8DC799"/>
      <name val="Calibri"/>
      <family val="2"/>
      <scheme val="minor"/>
    </font>
    <font>
      <b/>
      <sz val="10"/>
      <color theme="0" tint="-0.499984740745262"/>
      <name val="Calibri"/>
      <family val="2"/>
    </font>
    <font>
      <b/>
      <i/>
      <sz val="11"/>
      <color theme="0"/>
      <name val="Calibri"/>
      <family val="2"/>
      <scheme val="minor"/>
    </font>
    <font>
      <b/>
      <i/>
      <sz val="16"/>
      <color theme="0"/>
      <name val="Calibri"/>
      <family val="2"/>
      <scheme val="minor"/>
    </font>
    <font>
      <sz val="18"/>
      <color theme="0"/>
      <name val="Calibri"/>
      <family val="2"/>
    </font>
    <font>
      <sz val="12"/>
      <color rgb="FF8DC799"/>
      <name val="Calibri"/>
      <family val="2"/>
    </font>
    <font>
      <b/>
      <sz val="12"/>
      <color rgb="FF7030A0"/>
      <name val="Calibri"/>
      <family val="2"/>
      <scheme val="minor"/>
    </font>
    <font>
      <b/>
      <sz val="12"/>
      <color rgb="FFAB00F0"/>
      <name val="Calibri"/>
      <family val="2"/>
      <scheme val="minor"/>
    </font>
    <font>
      <sz val="10"/>
      <color rgb="FF000000"/>
      <name val="Calibri"/>
      <family val="2"/>
      <scheme val="minor"/>
    </font>
    <font>
      <i/>
      <sz val="10"/>
      <color theme="0" tint="-0.499984740745262"/>
      <name val="Calibri"/>
      <family val="2"/>
      <scheme val="minor"/>
    </font>
    <font>
      <b/>
      <sz val="9"/>
      <color rgb="FF00B0F0"/>
      <name val="Calibri"/>
      <family val="2"/>
      <scheme val="minor"/>
    </font>
    <font>
      <b/>
      <sz val="12"/>
      <color rgb="FFC00000"/>
      <name val="Calibri"/>
      <family val="2"/>
      <scheme val="minor"/>
    </font>
    <font>
      <b/>
      <i/>
      <u/>
      <sz val="10"/>
      <color theme="0" tint="-0.499984740745262"/>
      <name val="Calibri"/>
      <family val="2"/>
      <scheme val="minor"/>
    </font>
    <font>
      <b/>
      <sz val="9"/>
      <name val="Calibri"/>
      <family val="2"/>
      <scheme val="minor"/>
    </font>
    <font>
      <b/>
      <sz val="16"/>
      <name val="Calibri"/>
      <family val="2"/>
      <scheme val="minor"/>
    </font>
    <font>
      <b/>
      <sz val="14"/>
      <name val="Calibri"/>
      <family val="2"/>
      <scheme val="minor"/>
    </font>
    <font>
      <i/>
      <sz val="11"/>
      <color theme="0" tint="-0.499984740745262"/>
      <name val="Calibri"/>
      <family val="2"/>
      <scheme val="minor"/>
    </font>
    <font>
      <b/>
      <sz val="9"/>
      <color rgb="FF003366"/>
      <name val="Calibri"/>
      <family val="2"/>
      <scheme val="minor"/>
    </font>
  </fonts>
  <fills count="21">
    <fill>
      <patternFill patternType="none"/>
    </fill>
    <fill>
      <patternFill patternType="gray125"/>
    </fill>
    <fill>
      <patternFill patternType="solid">
        <fgColor indexed="9"/>
        <bgColor indexed="64"/>
      </patternFill>
    </fill>
    <fill>
      <patternFill patternType="solid">
        <fgColor indexed="65"/>
        <bgColor indexed="64"/>
      </patternFill>
    </fill>
    <fill>
      <patternFill patternType="solid">
        <fgColor theme="0" tint="-4.9989318521683403E-2"/>
        <bgColor indexed="64"/>
      </patternFill>
    </fill>
    <fill>
      <patternFill patternType="solid">
        <fgColor theme="0"/>
        <bgColor indexed="64"/>
      </patternFill>
    </fill>
    <fill>
      <patternFill patternType="solid">
        <fgColor theme="6"/>
        <bgColor indexed="64"/>
      </patternFill>
    </fill>
    <fill>
      <patternFill patternType="solid">
        <fgColor rgb="FFE8F4EB"/>
        <bgColor indexed="64"/>
      </patternFill>
    </fill>
    <fill>
      <patternFill patternType="solid">
        <fgColor rgb="FF8DC799"/>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60983E"/>
        <bgColor indexed="64"/>
      </patternFill>
    </fill>
    <fill>
      <patternFill patternType="solid">
        <fgColor rgb="FFB1D69A"/>
        <bgColor indexed="64"/>
      </patternFill>
    </fill>
    <fill>
      <patternFill patternType="solid">
        <fgColor rgb="FF5AAE6C"/>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E8F4EB"/>
        <bgColor rgb="FF000000"/>
      </patternFill>
    </fill>
    <fill>
      <patternFill patternType="solid">
        <fgColor theme="1" tint="0.499984740745262"/>
        <bgColor indexed="64"/>
      </patternFill>
    </fill>
    <fill>
      <patternFill patternType="solid">
        <fgColor rgb="FFFFFF00"/>
        <bgColor rgb="FF000000"/>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rgb="FF000000"/>
      </bottom>
      <diagonal/>
    </border>
    <border>
      <left style="thin">
        <color indexed="64"/>
      </left>
      <right style="thin">
        <color indexed="64"/>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thin">
        <color indexed="64"/>
      </left>
      <right style="medium">
        <color indexed="64"/>
      </right>
      <top/>
      <bottom style="thin">
        <color rgb="FF000000"/>
      </bottom>
      <diagonal/>
    </border>
    <border>
      <left style="medium">
        <color rgb="FF000000"/>
      </left>
      <right style="medium">
        <color indexed="64"/>
      </right>
      <top style="medium">
        <color rgb="FF000000"/>
      </top>
      <bottom style="thin">
        <color indexed="64"/>
      </bottom>
      <diagonal/>
    </border>
    <border>
      <left style="medium">
        <color indexed="64"/>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medium">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medium">
        <color indexed="64"/>
      </right>
      <top style="thin">
        <color indexed="64"/>
      </top>
      <bottom style="medium">
        <color rgb="FF000000"/>
      </bottom>
      <diagonal/>
    </border>
    <border>
      <left style="medium">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style="medium">
        <color rgb="FF000000"/>
      </right>
      <top style="thin">
        <color indexed="64"/>
      </top>
      <bottom style="thin">
        <color indexed="64"/>
      </bottom>
      <diagonal/>
    </border>
    <border>
      <left style="thin">
        <color indexed="64"/>
      </left>
      <right/>
      <top style="thin">
        <color indexed="64"/>
      </top>
      <bottom style="medium">
        <color rgb="FF000000"/>
      </bottom>
      <diagonal/>
    </border>
    <border>
      <left/>
      <right style="thin">
        <color indexed="64"/>
      </right>
      <top style="thin">
        <color indexed="64"/>
      </top>
      <bottom style="medium">
        <color rgb="FF000000"/>
      </bottom>
      <diagonal/>
    </border>
    <border>
      <left style="medium">
        <color rgb="FF000000"/>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style="medium">
        <color rgb="FF000000"/>
      </left>
      <right style="medium">
        <color indexed="64"/>
      </right>
      <top/>
      <bottom style="thin">
        <color indexed="64"/>
      </bottom>
      <diagonal/>
    </border>
    <border>
      <left style="medium">
        <color rgb="FF000000"/>
      </left>
      <right style="medium">
        <color indexed="64"/>
      </right>
      <top/>
      <bottom style="medium">
        <color rgb="FF000000"/>
      </bottom>
      <diagonal/>
    </border>
    <border>
      <left style="medium">
        <color indexed="64"/>
      </left>
      <right/>
      <top style="thin">
        <color indexed="64"/>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thin">
        <color indexed="64"/>
      </left>
      <right style="medium">
        <color indexed="64"/>
      </right>
      <top style="thin">
        <color indexed="64"/>
      </top>
      <bottom style="medium">
        <color rgb="FF000000"/>
      </bottom>
      <diagonal/>
    </border>
    <border>
      <left style="thin">
        <color indexed="64"/>
      </left>
      <right/>
      <top style="medium">
        <color rgb="FF000000"/>
      </top>
      <bottom style="thin">
        <color indexed="64"/>
      </bottom>
      <diagonal/>
    </border>
    <border>
      <left style="medium">
        <color indexed="64"/>
      </left>
      <right style="medium">
        <color indexed="64"/>
      </right>
      <top style="thin">
        <color indexed="64"/>
      </top>
      <bottom style="medium">
        <color rgb="FF000000"/>
      </bottom>
      <diagonal/>
    </border>
    <border>
      <left style="thin">
        <color rgb="FF000000"/>
      </left>
      <right style="medium">
        <color rgb="FF000000"/>
      </right>
      <top style="thin">
        <color indexed="64"/>
      </top>
      <bottom style="thin">
        <color indexed="64"/>
      </bottom>
      <diagonal/>
    </border>
    <border>
      <left style="dashed">
        <color auto="1"/>
      </left>
      <right style="dashed">
        <color auto="1"/>
      </right>
      <top style="medium">
        <color indexed="64"/>
      </top>
      <bottom style="thick">
        <color indexed="64"/>
      </bottom>
      <diagonal/>
    </border>
    <border>
      <left style="dashed">
        <color auto="1"/>
      </left>
      <right style="dashed">
        <color auto="1"/>
      </right>
      <top/>
      <bottom/>
      <diagonal/>
    </border>
    <border>
      <left style="dashed">
        <color auto="1"/>
      </left>
      <right style="dashed">
        <color auto="1"/>
      </right>
      <top style="thin">
        <color indexed="64"/>
      </top>
      <bottom style="thin">
        <color indexed="64"/>
      </bottom>
      <diagonal/>
    </border>
    <border>
      <left style="dashed">
        <color auto="1"/>
      </left>
      <right style="dashed">
        <color auto="1"/>
      </right>
      <top style="thin">
        <color indexed="64"/>
      </top>
      <bottom style="medium">
        <color indexed="64"/>
      </bottom>
      <diagonal/>
    </border>
    <border>
      <left style="medium">
        <color indexed="64"/>
      </left>
      <right/>
      <top/>
      <bottom/>
      <diagonal/>
    </border>
  </borders>
  <cellStyleXfs count="12">
    <xf numFmtId="0" fontId="0" fillId="0" borderId="0"/>
    <xf numFmtId="43" fontId="1" fillId="0" borderId="0" applyFont="0" applyFill="0" applyBorder="0" applyAlignment="0" applyProtection="0"/>
    <xf numFmtId="0" fontId="40" fillId="0" borderId="0" applyNumberFormat="0" applyFill="0" applyBorder="0" applyAlignment="0" applyProtection="0"/>
    <xf numFmtId="0" fontId="1" fillId="0" borderId="0"/>
    <xf numFmtId="9" fontId="1" fillId="0" borderId="0" applyFont="0" applyFill="0" applyBorder="0" applyAlignment="0" applyProtection="0"/>
    <xf numFmtId="0" fontId="19"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572">
    <xf numFmtId="0" fontId="0" fillId="0" borderId="0" xfId="0"/>
    <xf numFmtId="0" fontId="4" fillId="2" borderId="0" xfId="0" applyFont="1" applyFill="1" applyAlignment="1">
      <alignment horizontal="right" vertical="center" wrapText="1"/>
    </xf>
    <xf numFmtId="0" fontId="5" fillId="3" borderId="0" xfId="0" applyFont="1" applyFill="1" applyAlignment="1">
      <alignment vertical="center"/>
    </xf>
    <xf numFmtId="0" fontId="6" fillId="0" borderId="0" xfId="0" applyFont="1" applyAlignment="1">
      <alignment horizontal="left" vertical="center"/>
    </xf>
    <xf numFmtId="0" fontId="5" fillId="3" borderId="0" xfId="0" applyFont="1" applyFill="1" applyAlignment="1">
      <alignment horizontal="center" vertical="center" wrapText="1"/>
    </xf>
    <xf numFmtId="0" fontId="7" fillId="3" borderId="0" xfId="0" applyFont="1" applyFill="1" applyAlignment="1">
      <alignment horizontal="center" vertical="center" wrapText="1"/>
    </xf>
    <xf numFmtId="0" fontId="0" fillId="0" borderId="0" xfId="0" applyAlignment="1">
      <alignment vertical="center"/>
    </xf>
    <xf numFmtId="0" fontId="10" fillId="0" borderId="0" xfId="0" applyFont="1" applyAlignment="1">
      <alignment vertical="center"/>
    </xf>
    <xf numFmtId="0" fontId="0" fillId="0" borderId="0" xfId="0" quotePrefix="1" applyAlignment="1">
      <alignment vertical="center"/>
    </xf>
    <xf numFmtId="0" fontId="15" fillId="0" borderId="0" xfId="0" applyFont="1" applyAlignment="1">
      <alignment vertical="center"/>
    </xf>
    <xf numFmtId="0" fontId="6" fillId="0" borderId="0" xfId="0" applyFont="1" applyAlignment="1">
      <alignment horizontal="left"/>
    </xf>
    <xf numFmtId="0" fontId="5" fillId="3" borderId="0" xfId="0" applyFont="1" applyFill="1" applyAlignment="1">
      <alignment horizontal="center" wrapText="1"/>
    </xf>
    <xf numFmtId="0" fontId="7" fillId="3" borderId="0" xfId="0" applyFont="1" applyFill="1" applyAlignment="1">
      <alignment horizontal="center" wrapText="1"/>
    </xf>
    <xf numFmtId="0" fontId="4" fillId="0" borderId="0" xfId="0" applyFont="1" applyAlignment="1">
      <alignment horizontal="right" vertical="center" wrapText="1"/>
    </xf>
    <xf numFmtId="0" fontId="40" fillId="0" borderId="0" xfId="2" quotePrefix="1" applyAlignment="1" applyProtection="1">
      <alignment horizontal="left"/>
    </xf>
    <xf numFmtId="0" fontId="43" fillId="6" borderId="0" xfId="0" applyFont="1" applyFill="1" applyAlignment="1" applyProtection="1">
      <alignment horizontal="center" vertical="center" wrapText="1"/>
      <protection hidden="1"/>
    </xf>
    <xf numFmtId="0" fontId="0" fillId="0" borderId="0" xfId="0" applyAlignment="1">
      <alignment horizontal="center" vertical="center"/>
    </xf>
    <xf numFmtId="0" fontId="44" fillId="3" borderId="0" xfId="0" applyFont="1" applyFill="1"/>
    <xf numFmtId="0" fontId="45" fillId="3" borderId="0" xfId="0" applyFont="1" applyFill="1" applyAlignment="1">
      <alignment vertical="top"/>
    </xf>
    <xf numFmtId="0" fontId="24" fillId="7" borderId="1" xfId="0" applyFont="1" applyFill="1" applyBorder="1" applyAlignment="1" applyProtection="1">
      <alignment horizontal="center" vertical="center" wrapText="1"/>
      <protection locked="0"/>
    </xf>
    <xf numFmtId="0" fontId="54" fillId="0" borderId="0" xfId="0" applyFont="1" applyAlignment="1">
      <alignment vertical="center"/>
    </xf>
    <xf numFmtId="0" fontId="45" fillId="3" borderId="0" xfId="0" applyFont="1" applyFill="1" applyAlignment="1">
      <alignment vertical="center"/>
    </xf>
    <xf numFmtId="0" fontId="11" fillId="8" borderId="0" xfId="0" applyFont="1" applyFill="1" applyAlignment="1">
      <alignment horizontal="right" vertical="center" wrapText="1"/>
    </xf>
    <xf numFmtId="0" fontId="11" fillId="8" borderId="0" xfId="0" applyFont="1" applyFill="1" applyAlignment="1">
      <alignment vertical="center"/>
    </xf>
    <xf numFmtId="0" fontId="0" fillId="5" borderId="23" xfId="0" applyFill="1"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xf>
    <xf numFmtId="0" fontId="2" fillId="9" borderId="25" xfId="0" applyFont="1" applyFill="1" applyBorder="1" applyAlignment="1">
      <alignment horizontal="center" vertical="center"/>
    </xf>
    <xf numFmtId="0" fontId="49" fillId="9" borderId="26" xfId="0" applyFont="1" applyFill="1" applyBorder="1" applyAlignment="1">
      <alignment horizontal="center" vertical="center"/>
    </xf>
    <xf numFmtId="0" fontId="0" fillId="0" borderId="28" xfId="0" applyBorder="1" applyAlignment="1">
      <alignment horizontal="center" vertical="center"/>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8" borderId="1" xfId="0" applyFill="1" applyBorder="1" applyAlignment="1">
      <alignment horizontal="center" vertical="center" wrapText="1"/>
    </xf>
    <xf numFmtId="0" fontId="0" fillId="9" borderId="1" xfId="0" applyFill="1" applyBorder="1" applyAlignment="1">
      <alignment horizontal="center" vertical="center"/>
    </xf>
    <xf numFmtId="0" fontId="54" fillId="5" borderId="20" xfId="0" applyFont="1" applyFill="1" applyBorder="1" applyAlignment="1">
      <alignment vertical="center" wrapText="1"/>
    </xf>
    <xf numFmtId="0" fontId="54" fillId="5" borderId="22" xfId="0" applyFont="1" applyFill="1" applyBorder="1" applyAlignment="1">
      <alignment vertical="center" wrapText="1"/>
    </xf>
    <xf numFmtId="0" fontId="0" fillId="0" borderId="26" xfId="0" applyBorder="1" applyAlignment="1">
      <alignment horizontal="center"/>
    </xf>
    <xf numFmtId="0" fontId="0" fillId="0" borderId="26" xfId="0" applyBorder="1" applyAlignment="1">
      <alignment horizontal="center" wrapText="1"/>
    </xf>
    <xf numFmtId="0" fontId="0" fillId="0" borderId="1" xfId="0" applyBorder="1" applyAlignment="1">
      <alignment horizontal="center" vertical="center"/>
    </xf>
    <xf numFmtId="0" fontId="0" fillId="0" borderId="25" xfId="0" applyBorder="1" applyAlignment="1">
      <alignment horizontal="center" vertical="center" wrapText="1"/>
    </xf>
    <xf numFmtId="0" fontId="49" fillId="9" borderId="25" xfId="0" applyFont="1" applyFill="1" applyBorder="1" applyAlignment="1">
      <alignment horizontal="center" vertical="center"/>
    </xf>
    <xf numFmtId="0" fontId="0" fillId="0" borderId="0" xfId="0" quotePrefix="1" applyAlignment="1">
      <alignment horizontal="left" vertical="center" wrapText="1"/>
    </xf>
    <xf numFmtId="0" fontId="0" fillId="0" borderId="27" xfId="0" applyBorder="1" applyAlignment="1">
      <alignment horizontal="center" vertical="center"/>
    </xf>
    <xf numFmtId="9" fontId="24" fillId="7" borderId="1" xfId="4" applyFont="1" applyFill="1" applyBorder="1" applyAlignment="1" applyProtection="1">
      <alignment horizontal="center" vertical="center" wrapText="1"/>
      <protection locked="0"/>
    </xf>
    <xf numFmtId="0" fontId="0" fillId="0" borderId="26" xfId="0" applyBorder="1" applyAlignment="1" applyProtection="1">
      <alignment horizontal="center"/>
      <protection locked="0"/>
    </xf>
    <xf numFmtId="0" fontId="0" fillId="5" borderId="1" xfId="0" applyFill="1" applyBorder="1" applyAlignment="1">
      <alignment horizontal="center" vertical="center" wrapText="1"/>
    </xf>
    <xf numFmtId="0" fontId="0" fillId="0" borderId="28" xfId="0" applyBorder="1" applyAlignment="1">
      <alignment horizontal="center"/>
    </xf>
    <xf numFmtId="0" fontId="0" fillId="0" borderId="27" xfId="0" applyBorder="1" applyAlignment="1">
      <alignment horizontal="center" wrapText="1"/>
    </xf>
    <xf numFmtId="0" fontId="24" fillId="7" borderId="1" xfId="4" applyNumberFormat="1" applyFont="1" applyFill="1" applyBorder="1" applyAlignment="1" applyProtection="1">
      <alignment horizontal="center" vertical="center" wrapText="1"/>
      <protection locked="0"/>
    </xf>
    <xf numFmtId="2" fontId="24" fillId="7" borderId="1" xfId="4" applyNumberFormat="1" applyFont="1" applyFill="1" applyBorder="1" applyAlignment="1" applyProtection="1">
      <alignment horizontal="center" vertical="center" wrapText="1"/>
      <protection locked="0"/>
    </xf>
    <xf numFmtId="0" fontId="53" fillId="7" borderId="1" xfId="0" applyFont="1" applyFill="1" applyBorder="1" applyAlignment="1" applyProtection="1">
      <alignment horizontal="center" vertical="center" wrapText="1"/>
      <protection locked="0"/>
    </xf>
    <xf numFmtId="2" fontId="24" fillId="7" borderId="23" xfId="4" applyNumberFormat="1" applyFont="1" applyFill="1" applyBorder="1" applyAlignment="1" applyProtection="1">
      <alignment horizontal="center" vertical="center" wrapText="1"/>
      <protection locked="0"/>
    </xf>
    <xf numFmtId="0" fontId="0" fillId="0" borderId="34" xfId="0" applyBorder="1" applyAlignment="1">
      <alignment horizontal="center" vertical="center"/>
    </xf>
    <xf numFmtId="0" fontId="0" fillId="0" borderId="35" xfId="0" applyBorder="1" applyAlignment="1">
      <alignment horizontal="center" vertical="center" wrapText="1"/>
    </xf>
    <xf numFmtId="0" fontId="0" fillId="0" borderId="15" xfId="0" applyBorder="1" applyAlignment="1">
      <alignment horizontal="center" vertical="center"/>
    </xf>
    <xf numFmtId="0" fontId="0" fillId="0" borderId="15" xfId="0" applyBorder="1" applyAlignment="1">
      <alignment horizontal="center"/>
    </xf>
    <xf numFmtId="0" fontId="0" fillId="9" borderId="1" xfId="0" applyFill="1" applyBorder="1" applyAlignment="1">
      <alignment horizontal="center"/>
    </xf>
    <xf numFmtId="0" fontId="0" fillId="0" borderId="25" xfId="0" applyBorder="1" applyAlignment="1">
      <alignment horizontal="center"/>
    </xf>
    <xf numFmtId="0" fontId="0" fillId="0" borderId="34" xfId="0" applyBorder="1" applyAlignment="1">
      <alignment horizontal="center" wrapText="1"/>
    </xf>
    <xf numFmtId="0" fontId="0" fillId="0" borderId="35" xfId="0" applyBorder="1" applyAlignment="1">
      <alignment horizontal="center" vertical="center"/>
    </xf>
    <xf numFmtId="0" fontId="0" fillId="8" borderId="29" xfId="0" applyFill="1" applyBorder="1" applyAlignment="1">
      <alignment horizontal="center" vertical="center"/>
    </xf>
    <xf numFmtId="0" fontId="0" fillId="8" borderId="19" xfId="0" applyFill="1" applyBorder="1" applyAlignment="1">
      <alignment horizontal="center" vertical="center" wrapText="1"/>
    </xf>
    <xf numFmtId="0" fontId="0" fillId="5" borderId="1" xfId="0" applyFill="1" applyBorder="1" applyAlignment="1">
      <alignment horizontal="center" vertical="center"/>
    </xf>
    <xf numFmtId="0" fontId="0" fillId="8" borderId="29" xfId="0" applyFill="1" applyBorder="1" applyAlignment="1">
      <alignment horizontal="center" vertical="center" wrapText="1"/>
    </xf>
    <xf numFmtId="0" fontId="54" fillId="5" borderId="3" xfId="0" applyFont="1" applyFill="1" applyBorder="1" applyAlignment="1">
      <alignment vertical="center" wrapText="1"/>
    </xf>
    <xf numFmtId="0" fontId="54" fillId="5" borderId="41" xfId="0" applyFont="1" applyFill="1" applyBorder="1" applyAlignment="1">
      <alignment vertical="center" wrapText="1"/>
    </xf>
    <xf numFmtId="0" fontId="41" fillId="0" borderId="0" xfId="0" applyFont="1"/>
    <xf numFmtId="0" fontId="49" fillId="0" borderId="0" xfId="0" applyFont="1"/>
    <xf numFmtId="0" fontId="0" fillId="0" borderId="1" xfId="0" applyBorder="1" applyAlignment="1">
      <alignment horizontal="center"/>
    </xf>
    <xf numFmtId="0" fontId="54" fillId="0" borderId="20" xfId="0" applyFont="1" applyBorder="1" applyAlignment="1">
      <alignment vertical="center" wrapText="1"/>
    </xf>
    <xf numFmtId="0" fontId="55" fillId="0" borderId="0" xfId="0" quotePrefix="1" applyFont="1" applyAlignment="1">
      <alignment vertical="center"/>
    </xf>
    <xf numFmtId="0" fontId="0" fillId="0" borderId="0" xfId="0" applyAlignment="1">
      <alignment wrapText="1"/>
    </xf>
    <xf numFmtId="0" fontId="0" fillId="8" borderId="33" xfId="0" applyFill="1" applyBorder="1" applyAlignment="1">
      <alignment horizontal="center" vertical="center" wrapText="1"/>
    </xf>
    <xf numFmtId="0" fontId="54" fillId="0" borderId="3" xfId="0" applyFont="1" applyBorder="1" applyAlignment="1">
      <alignment vertical="center" wrapText="1"/>
    </xf>
    <xf numFmtId="0" fontId="0" fillId="8" borderId="19" xfId="0" applyFill="1" applyBorder="1" applyAlignment="1">
      <alignment horizontal="center" vertical="center"/>
    </xf>
    <xf numFmtId="0" fontId="0" fillId="8" borderId="33" xfId="0" applyFill="1" applyBorder="1" applyAlignment="1">
      <alignment horizontal="center" vertical="center"/>
    </xf>
    <xf numFmtId="0" fontId="9" fillId="0" borderId="25" xfId="0" applyFont="1" applyBorder="1" applyAlignment="1">
      <alignment horizontal="center" vertical="center" wrapText="1"/>
    </xf>
    <xf numFmtId="0" fontId="9" fillId="0" borderId="26" xfId="0" applyFont="1" applyBorder="1" applyAlignment="1">
      <alignment horizontal="center"/>
    </xf>
    <xf numFmtId="0" fontId="0" fillId="8" borderId="33" xfId="0" applyFill="1" applyBorder="1" applyAlignment="1">
      <alignment vertical="center"/>
    </xf>
    <xf numFmtId="0" fontId="0" fillId="0" borderId="3" xfId="0" applyBorder="1" applyAlignment="1">
      <alignment horizontal="center" vertical="center"/>
    </xf>
    <xf numFmtId="0" fontId="0" fillId="0" borderId="32" xfId="0" applyBorder="1" applyAlignment="1">
      <alignment horizontal="center" vertical="center"/>
    </xf>
    <xf numFmtId="0" fontId="0" fillId="0" borderId="0" xfId="0" quotePrefix="1" applyAlignment="1">
      <alignment vertical="center" wrapText="1"/>
    </xf>
    <xf numFmtId="0" fontId="57" fillId="5" borderId="1" xfId="0" applyFont="1" applyFill="1" applyBorder="1" applyAlignment="1">
      <alignment horizontal="center" vertical="center"/>
    </xf>
    <xf numFmtId="0" fontId="58" fillId="5" borderId="0" xfId="0" applyFont="1" applyFill="1" applyAlignment="1">
      <alignment horizontal="center" vertical="center" wrapText="1"/>
    </xf>
    <xf numFmtId="0" fontId="54" fillId="5" borderId="20" xfId="0" quotePrefix="1" applyFont="1" applyFill="1" applyBorder="1" applyAlignment="1">
      <alignment vertical="center" wrapText="1"/>
    </xf>
    <xf numFmtId="0" fontId="49" fillId="9" borderId="28" xfId="0" applyFont="1" applyFill="1" applyBorder="1" applyAlignment="1">
      <alignment horizontal="center" vertical="center"/>
    </xf>
    <xf numFmtId="0" fontId="0" fillId="0" borderId="25" xfId="0" applyBorder="1" applyAlignment="1">
      <alignment horizontal="center" vertical="center"/>
    </xf>
    <xf numFmtId="0" fontId="0" fillId="0" borderId="27" xfId="0" applyBorder="1" applyAlignment="1" applyProtection="1">
      <alignment horizontal="center"/>
      <protection locked="0"/>
    </xf>
    <xf numFmtId="0" fontId="62" fillId="5" borderId="20" xfId="0" applyFont="1" applyFill="1" applyBorder="1" applyAlignment="1">
      <alignment vertical="center" wrapText="1"/>
    </xf>
    <xf numFmtId="0" fontId="45" fillId="0" borderId="0" xfId="0" applyFont="1" applyAlignment="1">
      <alignment vertical="center"/>
    </xf>
    <xf numFmtId="0" fontId="68" fillId="6" borderId="0" xfId="0" applyFont="1" applyFill="1" applyAlignment="1" applyProtection="1">
      <alignment horizontal="center" vertical="center" wrapText="1"/>
      <protection hidden="1"/>
    </xf>
    <xf numFmtId="0" fontId="0" fillId="5" borderId="0" xfId="0" applyFill="1"/>
    <xf numFmtId="17" fontId="59" fillId="13" borderId="0" xfId="0" applyNumberFormat="1" applyFont="1" applyFill="1" applyAlignment="1">
      <alignment horizontal="center" vertical="center" wrapText="1"/>
    </xf>
    <xf numFmtId="165" fontId="64" fillId="4" borderId="6" xfId="1" applyNumberFormat="1" applyFont="1" applyFill="1" applyBorder="1" applyAlignment="1" applyProtection="1">
      <alignment horizontal="center" vertical="center" wrapText="1"/>
    </xf>
    <xf numFmtId="165" fontId="64" fillId="4" borderId="36" xfId="1" applyNumberFormat="1" applyFont="1" applyFill="1" applyBorder="1" applyAlignment="1" applyProtection="1">
      <alignment horizontal="center" vertical="center" wrapText="1"/>
    </xf>
    <xf numFmtId="0" fontId="3" fillId="0" borderId="0" xfId="0" applyFont="1"/>
    <xf numFmtId="0" fontId="4" fillId="2" borderId="0" xfId="0" applyFont="1" applyFill="1" applyAlignment="1">
      <alignment horizontal="left" vertical="center"/>
    </xf>
    <xf numFmtId="0" fontId="16" fillId="5" borderId="0" xfId="0" applyFont="1" applyFill="1" applyAlignment="1">
      <alignment horizontal="left" vertical="top"/>
    </xf>
    <xf numFmtId="0" fontId="17" fillId="5" borderId="0" xfId="0" applyFont="1" applyFill="1" applyAlignment="1">
      <alignment horizontal="left" vertical="top"/>
    </xf>
    <xf numFmtId="0" fontId="20" fillId="8" borderId="0" xfId="0" applyFont="1" applyFill="1" applyAlignment="1">
      <alignment horizontal="right" vertical="center" wrapText="1"/>
    </xf>
    <xf numFmtId="0" fontId="21" fillId="8" borderId="0" xfId="0" applyFont="1" applyFill="1" applyAlignment="1">
      <alignment vertical="center"/>
    </xf>
    <xf numFmtId="0" fontId="20" fillId="8" borderId="1" xfId="0" applyFont="1" applyFill="1" applyBorder="1" applyAlignment="1">
      <alignment horizontal="center" vertical="center" wrapText="1"/>
    </xf>
    <xf numFmtId="0" fontId="4" fillId="5" borderId="0" xfId="0" applyFont="1" applyFill="1" applyAlignment="1">
      <alignment horizontal="right" vertical="center" wrapText="1"/>
    </xf>
    <xf numFmtId="0" fontId="20" fillId="2" borderId="0" xfId="0" applyFont="1" applyFill="1" applyAlignment="1">
      <alignment horizontal="right" vertical="center" wrapText="1"/>
    </xf>
    <xf numFmtId="0" fontId="26" fillId="2" borderId="0" xfId="0" applyFont="1" applyFill="1" applyAlignment="1">
      <alignment horizontal="left" vertical="center"/>
    </xf>
    <xf numFmtId="0" fontId="27" fillId="2" borderId="0" xfId="0" applyFont="1" applyFill="1" applyAlignment="1">
      <alignment vertical="center"/>
    </xf>
    <xf numFmtId="0" fontId="28" fillId="2" borderId="0" xfId="0" applyFont="1" applyFill="1" applyAlignment="1">
      <alignment vertical="center" wrapText="1"/>
    </xf>
    <xf numFmtId="0" fontId="20" fillId="5" borderId="0" xfId="0" applyFont="1" applyFill="1" applyAlignment="1">
      <alignment horizontal="right" vertical="center" wrapText="1"/>
    </xf>
    <xf numFmtId="0" fontId="29" fillId="2" borderId="0" xfId="0" applyFont="1" applyFill="1" applyAlignment="1">
      <alignment vertical="center" wrapText="1"/>
    </xf>
    <xf numFmtId="0" fontId="4" fillId="5" borderId="0" xfId="0" applyFont="1" applyFill="1" applyAlignment="1">
      <alignment horizontal="left" vertical="center" wrapText="1"/>
    </xf>
    <xf numFmtId="0" fontId="24" fillId="2" borderId="0" xfId="0" applyFont="1" applyFill="1" applyAlignment="1">
      <alignment horizontal="center" vertical="center" wrapText="1"/>
    </xf>
    <xf numFmtId="0" fontId="29" fillId="8" borderId="0" xfId="0" applyFont="1" applyFill="1" applyAlignment="1">
      <alignment vertical="center" wrapText="1"/>
    </xf>
    <xf numFmtId="0" fontId="28" fillId="2" borderId="0" xfId="0" applyFont="1" applyFill="1" applyAlignment="1">
      <alignment horizontal="left" vertical="center" wrapText="1"/>
    </xf>
    <xf numFmtId="0" fontId="28" fillId="5" borderId="0" xfId="0" applyFont="1" applyFill="1" applyAlignment="1">
      <alignment vertical="center" wrapText="1"/>
    </xf>
    <xf numFmtId="0" fontId="25" fillId="2" borderId="0" xfId="0" applyFont="1" applyFill="1" applyAlignment="1">
      <alignment horizontal="left" vertical="center"/>
    </xf>
    <xf numFmtId="0" fontId="23" fillId="2" borderId="0" xfId="0" applyFont="1" applyFill="1" applyAlignment="1">
      <alignment vertical="center" wrapText="1"/>
    </xf>
    <xf numFmtId="0" fontId="4" fillId="5" borderId="0" xfId="0" applyFont="1" applyFill="1" applyAlignment="1">
      <alignment horizontal="left" vertical="center"/>
    </xf>
    <xf numFmtId="0" fontId="4" fillId="2" borderId="0" xfId="0" applyFont="1" applyFill="1" applyAlignment="1">
      <alignment horizontal="left" vertical="center" wrapText="1"/>
    </xf>
    <xf numFmtId="0" fontId="31" fillId="7" borderId="0" xfId="0" applyFont="1" applyFill="1" applyAlignment="1">
      <alignment vertical="center" wrapText="1"/>
    </xf>
    <xf numFmtId="0" fontId="31" fillId="0" borderId="0" xfId="0" applyFont="1" applyAlignment="1">
      <alignment vertical="center" wrapText="1"/>
    </xf>
    <xf numFmtId="0" fontId="33" fillId="0" borderId="0" xfId="0" applyFont="1" applyAlignment="1">
      <alignment horizontal="left" vertical="center" wrapText="1"/>
    </xf>
    <xf numFmtId="0" fontId="34" fillId="0" borderId="0" xfId="0" applyFont="1" applyAlignment="1">
      <alignment horizontal="left" vertical="top"/>
    </xf>
    <xf numFmtId="0" fontId="37" fillId="0" borderId="0" xfId="0" applyFont="1"/>
    <xf numFmtId="0" fontId="38" fillId="0" borderId="0" xfId="0" applyFont="1"/>
    <xf numFmtId="0" fontId="39" fillId="2" borderId="0" xfId="0" applyFont="1" applyFill="1" applyAlignment="1">
      <alignment vertical="center" wrapText="1"/>
    </xf>
    <xf numFmtId="0" fontId="0" fillId="4" borderId="0" xfId="0" applyFill="1"/>
    <xf numFmtId="0" fontId="42" fillId="0" borderId="0" xfId="0" applyFont="1" applyAlignment="1">
      <alignment horizontal="left"/>
    </xf>
    <xf numFmtId="0" fontId="0" fillId="0" borderId="0" xfId="0" applyAlignment="1">
      <alignment horizontal="center"/>
    </xf>
    <xf numFmtId="0" fontId="0" fillId="9" borderId="1" xfId="0" applyFill="1" applyBorder="1" applyAlignment="1" applyProtection="1">
      <alignment vertical="center"/>
      <protection locked="0"/>
    </xf>
    <xf numFmtId="0" fontId="0" fillId="9" borderId="1" xfId="0" applyFill="1" applyBorder="1" applyAlignment="1" applyProtection="1">
      <alignment vertical="center" wrapText="1"/>
      <protection locked="0"/>
    </xf>
    <xf numFmtId="2" fontId="24" fillId="7" borderId="1" xfId="0" applyNumberFormat="1" applyFont="1" applyFill="1" applyBorder="1" applyAlignment="1" applyProtection="1">
      <alignment horizontal="center" vertical="center" wrapText="1"/>
      <protection locked="0"/>
    </xf>
    <xf numFmtId="0" fontId="0" fillId="5" borderId="24" xfId="0" applyFill="1" applyBorder="1" applyAlignment="1" applyProtection="1">
      <alignment vertical="center"/>
      <protection locked="0"/>
    </xf>
    <xf numFmtId="0" fontId="0" fillId="9" borderId="1" xfId="0" applyFill="1" applyBorder="1" applyProtection="1">
      <protection locked="0"/>
    </xf>
    <xf numFmtId="0" fontId="0" fillId="0" borderId="21" xfId="0" applyBorder="1" applyProtection="1">
      <protection locked="0"/>
    </xf>
    <xf numFmtId="0" fontId="0" fillId="0" borderId="24" xfId="0" applyBorder="1" applyProtection="1">
      <protection locked="0"/>
    </xf>
    <xf numFmtId="0" fontId="0" fillId="0" borderId="21" xfId="0" applyBorder="1" applyAlignment="1" applyProtection="1">
      <alignment vertical="center"/>
      <protection locked="0"/>
    </xf>
    <xf numFmtId="0" fontId="24" fillId="7" borderId="2" xfId="4" applyNumberFormat="1" applyFont="1" applyFill="1" applyBorder="1" applyAlignment="1" applyProtection="1">
      <alignment horizontal="center" vertical="center" wrapText="1"/>
      <protection locked="0"/>
    </xf>
    <xf numFmtId="0" fontId="0" fillId="5" borderId="21" xfId="0" applyFill="1" applyBorder="1" applyProtection="1">
      <protection locked="0"/>
    </xf>
    <xf numFmtId="0" fontId="0" fillId="7" borderId="1" xfId="0" applyFill="1" applyBorder="1" applyAlignment="1" applyProtection="1">
      <alignment horizontal="center" vertical="center" wrapText="1"/>
      <protection locked="0"/>
    </xf>
    <xf numFmtId="0" fontId="62" fillId="0" borderId="20" xfId="0" applyFont="1" applyBorder="1" applyAlignment="1">
      <alignment vertical="center" wrapText="1"/>
    </xf>
    <xf numFmtId="0" fontId="62" fillId="5" borderId="22" xfId="0" applyFont="1" applyFill="1" applyBorder="1" applyAlignment="1">
      <alignment vertical="center" wrapText="1"/>
    </xf>
    <xf numFmtId="0" fontId="0" fillId="0" borderId="38" xfId="0" applyBorder="1" applyProtection="1">
      <protection locked="0"/>
    </xf>
    <xf numFmtId="0" fontId="0" fillId="0" borderId="37" xfId="0" applyBorder="1" applyProtection="1">
      <protection locked="0"/>
    </xf>
    <xf numFmtId="0" fontId="0" fillId="0" borderId="39" xfId="0" applyBorder="1" applyProtection="1">
      <protection locked="0"/>
    </xf>
    <xf numFmtId="0" fontId="3" fillId="0" borderId="0" xfId="0" applyFont="1" applyAlignment="1">
      <alignment vertical="center"/>
    </xf>
    <xf numFmtId="9" fontId="0" fillId="9" borderId="1" xfId="4" applyFont="1" applyFill="1" applyBorder="1" applyProtection="1">
      <protection locked="0"/>
    </xf>
    <xf numFmtId="0" fontId="0" fillId="0" borderId="0" xfId="0" applyProtection="1">
      <protection locked="0"/>
    </xf>
    <xf numFmtId="0" fontId="64" fillId="4" borderId="45" xfId="0" applyFont="1" applyFill="1" applyBorder="1" applyAlignment="1">
      <alignment horizontal="center" vertical="center" wrapText="1"/>
    </xf>
    <xf numFmtId="49" fontId="64" fillId="4" borderId="45" xfId="0" applyNumberFormat="1" applyFont="1" applyFill="1" applyBorder="1" applyAlignment="1">
      <alignment horizontal="center" vertical="center" wrapText="1"/>
    </xf>
    <xf numFmtId="3" fontId="64" fillId="4" borderId="45" xfId="0" applyNumberFormat="1" applyFont="1" applyFill="1" applyBorder="1" applyAlignment="1">
      <alignment horizontal="center" vertical="center" wrapText="1"/>
    </xf>
    <xf numFmtId="14" fontId="64" fillId="4" borderId="45" xfId="0" applyNumberFormat="1" applyFont="1" applyFill="1" applyBorder="1" applyAlignment="1">
      <alignment horizontal="center" vertical="center" wrapText="1"/>
    </xf>
    <xf numFmtId="0" fontId="0" fillId="0" borderId="0" xfId="0" quotePrefix="1" applyAlignment="1">
      <alignment horizontal="left" vertical="center"/>
    </xf>
    <xf numFmtId="0" fontId="54" fillId="5" borderId="3" xfId="0" quotePrefix="1" applyFont="1" applyFill="1" applyBorder="1" applyAlignment="1">
      <alignment vertical="center" wrapText="1"/>
    </xf>
    <xf numFmtId="0" fontId="3" fillId="8" borderId="14" xfId="0" applyFont="1" applyFill="1" applyBorder="1" applyAlignment="1">
      <alignment vertical="center"/>
    </xf>
    <xf numFmtId="0" fontId="0" fillId="8" borderId="11" xfId="0" applyFill="1" applyBorder="1" applyAlignment="1">
      <alignment horizontal="center" vertical="center"/>
    </xf>
    <xf numFmtId="0" fontId="0" fillId="8" borderId="11" xfId="0" applyFill="1" applyBorder="1" applyAlignment="1">
      <alignment vertical="center"/>
    </xf>
    <xf numFmtId="0" fontId="0" fillId="8" borderId="11" xfId="0" applyFill="1" applyBorder="1" applyAlignment="1">
      <alignment vertical="center" wrapText="1"/>
    </xf>
    <xf numFmtId="0" fontId="0" fillId="0" borderId="21" xfId="0" quotePrefix="1" applyBorder="1" applyProtection="1">
      <protection locked="0"/>
    </xf>
    <xf numFmtId="0" fontId="0" fillId="15" borderId="0" xfId="0" applyFill="1"/>
    <xf numFmtId="0" fontId="68" fillId="15" borderId="0" xfId="0" applyFont="1" applyFill="1" applyAlignment="1" applyProtection="1">
      <alignment horizontal="center" vertical="center" wrapText="1"/>
      <protection hidden="1"/>
    </xf>
    <xf numFmtId="0" fontId="49" fillId="15" borderId="26" xfId="0" applyFont="1" applyFill="1" applyBorder="1" applyAlignment="1">
      <alignment horizontal="center" vertical="center"/>
    </xf>
    <xf numFmtId="0" fontId="60" fillId="0" borderId="0" xfId="0" applyFont="1" applyAlignment="1">
      <alignment horizontal="center"/>
    </xf>
    <xf numFmtId="0" fontId="5" fillId="0" borderId="0" xfId="0" applyFont="1" applyAlignment="1">
      <alignment horizontal="center" wrapText="1"/>
    </xf>
    <xf numFmtId="1" fontId="64" fillId="4" borderId="45" xfId="0" applyNumberFormat="1" applyFont="1" applyFill="1" applyBorder="1" applyAlignment="1">
      <alignment horizontal="center" vertical="center" wrapText="1"/>
    </xf>
    <xf numFmtId="0" fontId="78" fillId="0" borderId="0" xfId="0" applyFont="1"/>
    <xf numFmtId="0" fontId="3" fillId="0" borderId="0" xfId="0" quotePrefix="1" applyFont="1" applyAlignment="1">
      <alignment vertical="center"/>
    </xf>
    <xf numFmtId="0" fontId="9" fillId="0" borderId="0" xfId="0" quotePrefix="1" applyFont="1" applyAlignment="1">
      <alignment vertical="center"/>
    </xf>
    <xf numFmtId="0" fontId="80" fillId="0" borderId="0" xfId="0" quotePrefix="1" applyFont="1" applyAlignment="1">
      <alignment vertical="center"/>
    </xf>
    <xf numFmtId="0" fontId="2" fillId="8" borderId="0" xfId="0" applyFont="1" applyFill="1" applyAlignment="1">
      <alignment vertical="center"/>
    </xf>
    <xf numFmtId="0" fontId="2" fillId="8" borderId="0" xfId="0" applyFont="1" applyFill="1" applyAlignment="1">
      <alignment horizontal="right" vertical="center" wrapText="1"/>
    </xf>
    <xf numFmtId="0" fontId="10" fillId="15" borderId="0" xfId="0" applyFont="1" applyFill="1" applyAlignment="1">
      <alignment vertical="center"/>
    </xf>
    <xf numFmtId="0" fontId="79" fillId="0" borderId="0" xfId="0" applyFont="1"/>
    <xf numFmtId="0" fontId="75" fillId="0" borderId="0" xfId="0" applyFont="1" applyAlignment="1">
      <alignment horizontal="right" vertical="center" wrapText="1"/>
    </xf>
    <xf numFmtId="0" fontId="25" fillId="0" borderId="0" xfId="0" applyFont="1" applyAlignment="1">
      <alignment horizontal="left" vertical="top" wrapText="1"/>
    </xf>
    <xf numFmtId="0" fontId="34" fillId="0" borderId="0" xfId="2" quotePrefix="1" applyFont="1" applyFill="1" applyAlignment="1" applyProtection="1">
      <alignment horizontal="left"/>
    </xf>
    <xf numFmtId="0" fontId="13" fillId="0" borderId="0" xfId="0" applyFont="1" applyAlignment="1">
      <alignment horizontal="center"/>
    </xf>
    <xf numFmtId="0" fontId="54" fillId="5" borderId="1" xfId="0" applyFont="1" applyFill="1" applyBorder="1" applyAlignment="1">
      <alignment vertical="center" wrapText="1"/>
    </xf>
    <xf numFmtId="0" fontId="54" fillId="0" borderId="1" xfId="0" applyFont="1" applyBorder="1" applyAlignment="1">
      <alignment vertical="center" wrapText="1"/>
    </xf>
    <xf numFmtId="0" fontId="3" fillId="8" borderId="1" xfId="0" applyFont="1" applyFill="1" applyBorder="1" applyAlignment="1">
      <alignment vertical="center"/>
    </xf>
    <xf numFmtId="0" fontId="54" fillId="0" borderId="1" xfId="0" quotePrefix="1" applyFont="1" applyBorder="1" applyAlignment="1">
      <alignment vertical="center" wrapText="1"/>
    </xf>
    <xf numFmtId="0" fontId="51" fillId="0" borderId="1" xfId="0" applyFont="1" applyBorder="1" applyAlignment="1">
      <alignment vertical="center" wrapText="1"/>
    </xf>
    <xf numFmtId="0" fontId="51" fillId="0" borderId="1" xfId="0" quotePrefix="1" applyFont="1" applyBorder="1" applyAlignment="1">
      <alignment vertical="center" wrapText="1"/>
    </xf>
    <xf numFmtId="0" fontId="51" fillId="5" borderId="1" xfId="0" applyFont="1" applyFill="1" applyBorder="1" applyAlignment="1">
      <alignment vertical="center" wrapText="1"/>
    </xf>
    <xf numFmtId="0" fontId="0" fillId="0" borderId="18" xfId="0" applyBorder="1" applyAlignment="1">
      <alignment horizontal="center" vertical="center" wrapText="1"/>
    </xf>
    <xf numFmtId="0" fontId="0" fillId="0" borderId="20" xfId="0" applyBorder="1" applyAlignment="1">
      <alignment horizontal="center" vertical="center" wrapText="1"/>
    </xf>
    <xf numFmtId="0" fontId="3" fillId="8" borderId="21" xfId="0" applyFont="1" applyFill="1" applyBorder="1" applyAlignment="1">
      <alignment vertical="center"/>
    </xf>
    <xf numFmtId="0" fontId="49" fillId="9" borderId="28" xfId="0" applyFont="1" applyFill="1" applyBorder="1" applyAlignment="1">
      <alignment horizontal="center" vertical="center" wrapText="1"/>
    </xf>
    <xf numFmtId="0" fontId="50" fillId="5" borderId="0" xfId="0" applyFont="1" applyFill="1" applyAlignment="1">
      <alignment horizontal="left" vertical="top"/>
    </xf>
    <xf numFmtId="0" fontId="24" fillId="5" borderId="0" xfId="0" applyFont="1" applyFill="1" applyAlignment="1" applyProtection="1">
      <alignment horizontal="center" vertical="center" wrapText="1"/>
      <protection locked="0"/>
    </xf>
    <xf numFmtId="2" fontId="24" fillId="5" borderId="0" xfId="4" applyNumberFormat="1" applyFont="1" applyFill="1" applyBorder="1" applyAlignment="1" applyProtection="1">
      <alignment horizontal="center" vertical="center" wrapText="1"/>
      <protection locked="0"/>
    </xf>
    <xf numFmtId="0" fontId="24" fillId="0" borderId="1" xfId="4" applyNumberFormat="1" applyFont="1" applyFill="1" applyBorder="1" applyAlignment="1" applyProtection="1">
      <alignment horizontal="center" vertical="center" wrapText="1"/>
      <protection locked="0"/>
    </xf>
    <xf numFmtId="0" fontId="54" fillId="0" borderId="53" xfId="0" applyFont="1" applyBorder="1" applyAlignment="1">
      <alignment vertical="center" wrapText="1"/>
    </xf>
    <xf numFmtId="0" fontId="0" fillId="0" borderId="52" xfId="0" applyBorder="1" applyProtection="1">
      <protection locked="0"/>
    </xf>
    <xf numFmtId="0" fontId="0" fillId="0" borderId="0" xfId="0" applyAlignment="1">
      <alignment horizontal="center" vertical="center" wrapText="1"/>
    </xf>
    <xf numFmtId="0" fontId="54" fillId="0" borderId="0" xfId="0" applyFont="1" applyAlignment="1">
      <alignment vertical="center" wrapText="1"/>
    </xf>
    <xf numFmtId="0" fontId="100" fillId="0" borderId="0" xfId="0" applyFont="1" applyAlignment="1">
      <alignment vertical="center" wrapText="1"/>
    </xf>
    <xf numFmtId="0" fontId="62" fillId="5" borderId="20" xfId="0" applyFont="1" applyFill="1" applyBorder="1" applyAlignment="1">
      <alignment horizontal="left" vertical="center" wrapText="1"/>
    </xf>
    <xf numFmtId="9" fontId="64" fillId="4" borderId="45" xfId="0" applyNumberFormat="1" applyFont="1" applyFill="1" applyBorder="1" applyAlignment="1">
      <alignment horizontal="center" vertical="center" wrapText="1"/>
    </xf>
    <xf numFmtId="0" fontId="49" fillId="9" borderId="1" xfId="0" applyFont="1" applyFill="1" applyBorder="1" applyAlignment="1">
      <alignment horizontal="center" vertical="center"/>
    </xf>
    <xf numFmtId="0" fontId="54" fillId="5" borderId="1" xfId="0" applyFont="1" applyFill="1" applyBorder="1" applyAlignment="1">
      <alignment vertical="center"/>
    </xf>
    <xf numFmtId="0" fontId="54" fillId="17" borderId="1" xfId="0" applyFont="1" applyFill="1" applyBorder="1" applyAlignment="1">
      <alignment vertical="center" wrapText="1"/>
    </xf>
    <xf numFmtId="0" fontId="95" fillId="18" borderId="1" xfId="0" applyFont="1" applyFill="1" applyBorder="1" applyAlignment="1">
      <alignment horizontal="center" vertical="center" wrapText="1"/>
    </xf>
    <xf numFmtId="0" fontId="62" fillId="5" borderId="1" xfId="0" applyFont="1" applyFill="1" applyBorder="1" applyAlignment="1">
      <alignment vertical="center" wrapText="1"/>
    </xf>
    <xf numFmtId="0" fontId="0" fillId="0" borderId="55" xfId="0" applyBorder="1" applyAlignment="1">
      <alignment horizontal="center"/>
    </xf>
    <xf numFmtId="14" fontId="64" fillId="4" borderId="56" xfId="0" applyNumberFormat="1" applyFont="1" applyFill="1" applyBorder="1" applyAlignment="1">
      <alignment horizontal="center" vertical="center" wrapText="1"/>
    </xf>
    <xf numFmtId="0" fontId="0" fillId="0" borderId="1" xfId="0" applyBorder="1" applyAlignment="1" applyProtection="1">
      <alignment horizontal="center"/>
      <protection locked="0"/>
    </xf>
    <xf numFmtId="0" fontId="9" fillId="5"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17" borderId="1" xfId="0" applyFont="1" applyFill="1" applyBorder="1" applyAlignment="1">
      <alignment horizontal="center" vertical="center" wrapText="1"/>
    </xf>
    <xf numFmtId="0" fontId="62" fillId="5" borderId="3" xfId="0" applyFont="1" applyFill="1" applyBorder="1" applyAlignment="1">
      <alignment vertical="center" wrapText="1"/>
    </xf>
    <xf numFmtId="0" fontId="9" fillId="5" borderId="3" xfId="0" applyFont="1" applyFill="1" applyBorder="1" applyAlignment="1">
      <alignment horizontal="center" vertical="center" wrapText="1"/>
    </xf>
    <xf numFmtId="0" fontId="62" fillId="5" borderId="20" xfId="0" quotePrefix="1" applyFont="1" applyFill="1" applyBorder="1" applyAlignment="1">
      <alignment vertical="center" wrapText="1"/>
    </xf>
    <xf numFmtId="0" fontId="24" fillId="7" borderId="57" xfId="0" applyFont="1" applyFill="1" applyBorder="1" applyAlignment="1" applyProtection="1">
      <alignment horizontal="center" vertical="center" wrapText="1"/>
      <protection locked="0"/>
    </xf>
    <xf numFmtId="0" fontId="34" fillId="0" borderId="0" xfId="0" applyFont="1"/>
    <xf numFmtId="0" fontId="109" fillId="0" borderId="1" xfId="0" applyFont="1" applyBorder="1" applyAlignment="1">
      <alignment vertical="center" wrapText="1"/>
    </xf>
    <xf numFmtId="0" fontId="9" fillId="19" borderId="1" xfId="0" applyFont="1" applyFill="1" applyBorder="1" applyAlignment="1">
      <alignment horizontal="center" vertical="center" wrapText="1"/>
    </xf>
    <xf numFmtId="0" fontId="95" fillId="19" borderId="1" xfId="0" applyFont="1" applyFill="1" applyBorder="1" applyAlignment="1">
      <alignment horizontal="center" vertical="center" wrapText="1"/>
    </xf>
    <xf numFmtId="0" fontId="111" fillId="0" borderId="0" xfId="0" applyFont="1" applyAlignment="1">
      <alignment vertical="center"/>
    </xf>
    <xf numFmtId="0" fontId="9" fillId="0" borderId="42" xfId="0" applyFont="1" applyBorder="1" applyAlignment="1">
      <alignment horizontal="center" vertical="center" wrapText="1"/>
    </xf>
    <xf numFmtId="0" fontId="41" fillId="0" borderId="0" xfId="0" applyFont="1" applyAlignment="1">
      <alignment vertical="center"/>
    </xf>
    <xf numFmtId="0" fontId="113" fillId="0" borderId="0" xfId="0" applyFont="1"/>
    <xf numFmtId="0" fontId="12" fillId="11" borderId="1" xfId="0" applyFont="1" applyFill="1" applyBorder="1" applyAlignment="1" applyProtection="1">
      <alignment horizontal="center" vertical="center" wrapText="1"/>
      <protection locked="0"/>
    </xf>
    <xf numFmtId="0" fontId="3" fillId="13" borderId="30" xfId="0" applyFont="1" applyFill="1" applyBorder="1" applyAlignment="1">
      <alignment horizontal="center" vertical="center" wrapText="1"/>
    </xf>
    <xf numFmtId="17" fontId="59" fillId="8" borderId="45" xfId="0" applyNumberFormat="1" applyFont="1" applyFill="1" applyBorder="1" applyAlignment="1">
      <alignment horizontal="center" vertical="center" wrapText="1"/>
    </xf>
    <xf numFmtId="0" fontId="3" fillId="8" borderId="30" xfId="0" applyFont="1" applyFill="1" applyBorder="1" applyAlignment="1">
      <alignment horizontal="center" vertical="center" wrapText="1"/>
    </xf>
    <xf numFmtId="0" fontId="3" fillId="8" borderId="61" xfId="0" applyFont="1" applyFill="1" applyBorder="1" applyAlignment="1">
      <alignment horizontal="center" vertical="center" wrapText="1"/>
    </xf>
    <xf numFmtId="0" fontId="67" fillId="12" borderId="50" xfId="0" applyFont="1" applyFill="1" applyBorder="1" applyAlignment="1">
      <alignment vertical="center"/>
    </xf>
    <xf numFmtId="0" fontId="67" fillId="12" borderId="40" xfId="0" applyFont="1" applyFill="1" applyBorder="1" applyAlignment="1">
      <alignment vertical="center"/>
    </xf>
    <xf numFmtId="0" fontId="67" fillId="12" borderId="40" xfId="0" applyFont="1" applyFill="1" applyBorder="1" applyAlignment="1">
      <alignment horizontal="center" vertical="center"/>
    </xf>
    <xf numFmtId="0" fontId="67" fillId="12" borderId="51" xfId="0" applyFont="1" applyFill="1" applyBorder="1" applyAlignment="1">
      <alignment horizontal="center" vertical="center"/>
    </xf>
    <xf numFmtId="0" fontId="67" fillId="12" borderId="13" xfId="0" applyFont="1" applyFill="1" applyBorder="1" applyAlignment="1">
      <alignment vertical="center"/>
    </xf>
    <xf numFmtId="17" fontId="59" fillId="8" borderId="62" xfId="0" applyNumberFormat="1" applyFont="1" applyFill="1" applyBorder="1" applyAlignment="1">
      <alignment horizontal="center" vertical="center" wrapText="1"/>
    </xf>
    <xf numFmtId="165" fontId="64" fillId="4" borderId="37" xfId="1" applyNumberFormat="1" applyFont="1" applyFill="1" applyBorder="1" applyAlignment="1" applyProtection="1">
      <alignment horizontal="center" vertical="center" wrapText="1"/>
    </xf>
    <xf numFmtId="14" fontId="64" fillId="4" borderId="63" xfId="0" applyNumberFormat="1" applyFont="1" applyFill="1" applyBorder="1" applyAlignment="1">
      <alignment horizontal="center" vertical="center" wrapText="1"/>
    </xf>
    <xf numFmtId="0" fontId="3" fillId="8" borderId="10" xfId="0" applyFont="1" applyFill="1" applyBorder="1" applyAlignment="1">
      <alignment horizontal="center" vertical="center" wrapText="1"/>
    </xf>
    <xf numFmtId="3" fontId="64" fillId="4" borderId="7" xfId="0" applyNumberFormat="1" applyFont="1" applyFill="1" applyBorder="1" applyAlignment="1">
      <alignment horizontal="center" vertical="center" wrapText="1"/>
    </xf>
    <xf numFmtId="0" fontId="0" fillId="0" borderId="64" xfId="0" applyBorder="1" applyAlignment="1">
      <alignment horizontal="center" vertical="center" wrapText="1"/>
    </xf>
    <xf numFmtId="0" fontId="0" fillId="8" borderId="65" xfId="0" applyFill="1" applyBorder="1" applyAlignment="1">
      <alignment horizontal="center" vertical="center" wrapText="1"/>
    </xf>
    <xf numFmtId="0" fontId="0" fillId="8" borderId="66" xfId="0" applyFill="1" applyBorder="1" applyAlignment="1">
      <alignment horizontal="center" vertical="center" wrapText="1"/>
    </xf>
    <xf numFmtId="0" fontId="0" fillId="8" borderId="67" xfId="0" applyFill="1" applyBorder="1" applyAlignment="1">
      <alignment horizontal="center" vertical="center" wrapText="1"/>
    </xf>
    <xf numFmtId="0" fontId="0" fillId="0" borderId="68" xfId="0" applyBorder="1" applyAlignment="1">
      <alignment horizontal="center" vertical="center"/>
    </xf>
    <xf numFmtId="0" fontId="0" fillId="0" borderId="69" xfId="0" applyBorder="1" applyProtection="1">
      <protection locked="0"/>
    </xf>
    <xf numFmtId="0" fontId="0" fillId="0" borderId="70" xfId="0" applyBorder="1" applyAlignment="1">
      <alignment horizontal="center" vertical="center"/>
    </xf>
    <xf numFmtId="0" fontId="54" fillId="5" borderId="71" xfId="0" applyFont="1" applyFill="1" applyBorder="1" applyAlignment="1">
      <alignment vertical="center" wrapText="1"/>
    </xf>
    <xf numFmtId="0" fontId="0" fillId="5" borderId="72" xfId="0" applyFill="1" applyBorder="1" applyAlignment="1">
      <alignment horizontal="center" vertical="center"/>
    </xf>
    <xf numFmtId="0" fontId="0" fillId="9" borderId="72" xfId="0" applyFill="1" applyBorder="1" applyProtection="1">
      <protection locked="0"/>
    </xf>
    <xf numFmtId="0" fontId="0" fillId="5" borderId="74" xfId="0" applyFill="1" applyBorder="1" applyProtection="1">
      <protection locked="0"/>
    </xf>
    <xf numFmtId="0" fontId="0" fillId="0" borderId="69" xfId="0" applyBorder="1" applyAlignment="1" applyProtection="1">
      <alignment horizontal="left" vertical="center"/>
      <protection locked="0"/>
    </xf>
    <xf numFmtId="0" fontId="0" fillId="0" borderId="75" xfId="0" applyBorder="1" applyAlignment="1" applyProtection="1">
      <alignment horizontal="left" vertical="center"/>
      <protection locked="0"/>
    </xf>
    <xf numFmtId="0" fontId="0" fillId="8" borderId="75" xfId="0" applyFill="1" applyBorder="1" applyAlignment="1">
      <alignment vertical="center" wrapText="1"/>
    </xf>
    <xf numFmtId="0" fontId="54" fillId="5" borderId="71" xfId="0" quotePrefix="1" applyFont="1" applyFill="1" applyBorder="1" applyAlignment="1">
      <alignment vertical="center" wrapText="1"/>
    </xf>
    <xf numFmtId="0" fontId="0" fillId="0" borderId="73" xfId="0" applyBorder="1" applyAlignment="1">
      <alignment horizontal="center" vertical="center"/>
    </xf>
    <xf numFmtId="0" fontId="0" fillId="0" borderId="74" xfId="0" applyBorder="1" applyAlignment="1" applyProtection="1">
      <alignment horizontal="left" vertical="center"/>
      <protection locked="0"/>
    </xf>
    <xf numFmtId="0" fontId="3" fillId="8" borderId="66" xfId="0" applyFont="1" applyFill="1" applyBorder="1" applyAlignment="1">
      <alignment horizontal="center" vertical="center" wrapText="1"/>
    </xf>
    <xf numFmtId="0" fontId="3" fillId="8" borderId="67" xfId="0" applyFont="1" applyFill="1" applyBorder="1" applyAlignment="1">
      <alignment horizontal="center" vertical="center" wrapText="1"/>
    </xf>
    <xf numFmtId="0" fontId="54" fillId="5" borderId="77" xfId="0" applyFont="1" applyFill="1" applyBorder="1" applyAlignment="1">
      <alignment vertical="center" wrapText="1"/>
    </xf>
    <xf numFmtId="2" fontId="24" fillId="7" borderId="73" xfId="4" applyNumberFormat="1" applyFont="1" applyFill="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69" xfId="0" applyBorder="1" applyAlignment="1" applyProtection="1">
      <alignment horizontal="center" vertical="center" wrapText="1"/>
      <protection locked="0"/>
    </xf>
    <xf numFmtId="0" fontId="0" fillId="5" borderId="69" xfId="0" applyFill="1" applyBorder="1" applyProtection="1">
      <protection locked="0"/>
    </xf>
    <xf numFmtId="0" fontId="0" fillId="0" borderId="80" xfId="0" applyBorder="1" applyAlignment="1">
      <alignment horizontal="center" vertical="center" wrapText="1"/>
    </xf>
    <xf numFmtId="0" fontId="54" fillId="5" borderId="73" xfId="0" applyFont="1" applyFill="1" applyBorder="1" applyAlignment="1">
      <alignment vertical="center" wrapText="1"/>
    </xf>
    <xf numFmtId="0" fontId="57" fillId="0" borderId="73" xfId="0" applyFont="1" applyBorder="1" applyAlignment="1">
      <alignment horizontal="center" vertical="center"/>
    </xf>
    <xf numFmtId="0" fontId="0" fillId="0" borderId="74" xfId="0" applyBorder="1"/>
    <xf numFmtId="0" fontId="0" fillId="8" borderId="66" xfId="0" applyFill="1" applyBorder="1" applyAlignment="1">
      <alignment horizontal="center" vertical="center"/>
    </xf>
    <xf numFmtId="0" fontId="0" fillId="8" borderId="67" xfId="0" applyFill="1" applyBorder="1" applyAlignment="1">
      <alignment horizontal="center" vertical="center"/>
    </xf>
    <xf numFmtId="0" fontId="0" fillId="0" borderId="79" xfId="0" applyBorder="1" applyAlignment="1">
      <alignment horizontal="center" vertical="center"/>
    </xf>
    <xf numFmtId="0" fontId="0" fillId="5" borderId="69" xfId="0" applyFill="1" applyBorder="1" applyAlignment="1" applyProtection="1">
      <alignment wrapText="1"/>
      <protection locked="0"/>
    </xf>
    <xf numFmtId="0" fontId="0" fillId="0" borderId="80" xfId="0" applyBorder="1" applyAlignment="1">
      <alignment horizontal="center" vertical="center"/>
    </xf>
    <xf numFmtId="0" fontId="0" fillId="5" borderId="73" xfId="0" applyFill="1" applyBorder="1" applyAlignment="1">
      <alignment horizontal="center" vertical="center"/>
    </xf>
    <xf numFmtId="0" fontId="24" fillId="7" borderId="73" xfId="4" applyNumberFormat="1" applyFont="1" applyFill="1" applyBorder="1" applyAlignment="1" applyProtection="1">
      <alignment horizontal="center" vertical="center" wrapText="1"/>
      <protection locked="0"/>
    </xf>
    <xf numFmtId="0" fontId="0" fillId="5" borderId="74" xfId="0" applyFill="1" applyBorder="1" applyAlignment="1" applyProtection="1">
      <alignment vertical="center"/>
      <protection locked="0"/>
    </xf>
    <xf numFmtId="0" fontId="0" fillId="8" borderId="81" xfId="0" applyFill="1"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54" fillId="0" borderId="73" xfId="0" applyFont="1" applyBorder="1" applyAlignment="1">
      <alignment vertical="center" wrapText="1"/>
    </xf>
    <xf numFmtId="0" fontId="0" fillId="0" borderId="30" xfId="0" applyBorder="1" applyAlignment="1">
      <alignment horizontal="center" vertical="center"/>
    </xf>
    <xf numFmtId="0" fontId="0" fillId="0" borderId="44" xfId="0" applyBorder="1" applyProtection="1">
      <protection locked="0"/>
    </xf>
    <xf numFmtId="0" fontId="0" fillId="0" borderId="85" xfId="0" applyBorder="1" applyAlignment="1">
      <alignment horizontal="center" vertical="center"/>
    </xf>
    <xf numFmtId="0" fontId="0" fillId="0" borderId="86" xfId="0" applyBorder="1" applyProtection="1">
      <protection locked="0"/>
    </xf>
    <xf numFmtId="0" fontId="0" fillId="0" borderId="87" xfId="0" applyBorder="1" applyProtection="1">
      <protection locked="0"/>
    </xf>
    <xf numFmtId="0" fontId="0" fillId="0" borderId="71" xfId="0" applyBorder="1" applyAlignment="1">
      <alignment horizontal="center" vertical="center" wrapText="1"/>
    </xf>
    <xf numFmtId="0" fontId="0" fillId="0" borderId="69" xfId="0" applyBorder="1" applyAlignment="1">
      <alignment horizontal="center"/>
    </xf>
    <xf numFmtId="0" fontId="0" fillId="0" borderId="69" xfId="0" applyBorder="1"/>
    <xf numFmtId="0" fontId="0" fillId="8" borderId="69" xfId="0" applyFill="1" applyBorder="1" applyAlignment="1">
      <alignment horizontal="center" vertical="center" wrapText="1"/>
    </xf>
    <xf numFmtId="0" fontId="0" fillId="5" borderId="73" xfId="0" applyFill="1" applyBorder="1" applyAlignment="1">
      <alignment horizontal="center" vertical="center" wrapText="1"/>
    </xf>
    <xf numFmtId="0" fontId="9" fillId="5" borderId="73" xfId="0" applyFont="1" applyFill="1" applyBorder="1" applyAlignment="1">
      <alignment horizontal="center" vertical="center" wrapText="1"/>
    </xf>
    <xf numFmtId="0" fontId="0" fillId="0" borderId="74" xfId="0" applyBorder="1" applyAlignment="1">
      <alignment horizontal="center"/>
    </xf>
    <xf numFmtId="0" fontId="9" fillId="5" borderId="77" xfId="0" applyFont="1" applyFill="1" applyBorder="1" applyAlignment="1">
      <alignment horizontal="center" vertical="center" wrapText="1"/>
    </xf>
    <xf numFmtId="0" fontId="0" fillId="0" borderId="89" xfId="0" applyBorder="1" applyAlignment="1">
      <alignment horizontal="center" vertical="center"/>
    </xf>
    <xf numFmtId="0" fontId="54" fillId="5" borderId="77" xfId="0" quotePrefix="1" applyFont="1" applyFill="1" applyBorder="1" applyAlignment="1">
      <alignment vertical="center" wrapText="1"/>
    </xf>
    <xf numFmtId="0" fontId="67" fillId="14" borderId="12" xfId="0" applyFont="1" applyFill="1" applyBorder="1" applyAlignment="1">
      <alignment vertical="center"/>
    </xf>
    <xf numFmtId="0" fontId="67" fillId="14" borderId="40" xfId="0" applyFont="1" applyFill="1" applyBorder="1" applyAlignment="1">
      <alignment vertical="center"/>
    </xf>
    <xf numFmtId="0" fontId="117" fillId="13" borderId="30" xfId="0" applyFont="1" applyFill="1" applyBorder="1" applyAlignment="1">
      <alignment horizontal="center" vertical="center" wrapText="1"/>
    </xf>
    <xf numFmtId="0" fontId="0" fillId="8" borderId="2" xfId="0" applyFill="1" applyBorder="1" applyAlignment="1">
      <alignment horizontal="center" vertical="center" wrapText="1"/>
    </xf>
    <xf numFmtId="0" fontId="95" fillId="18" borderId="2" xfId="0" applyFont="1" applyFill="1" applyBorder="1" applyAlignment="1">
      <alignment horizontal="center" vertical="center" wrapText="1"/>
    </xf>
    <xf numFmtId="0" fontId="118" fillId="5" borderId="1" xfId="0" applyFont="1" applyFill="1" applyBorder="1" applyAlignment="1">
      <alignment horizontal="left" vertical="center"/>
    </xf>
    <xf numFmtId="0" fontId="118" fillId="5" borderId="1" xfId="0" applyFont="1" applyFill="1" applyBorder="1" applyAlignment="1">
      <alignment horizontal="left" vertical="center" wrapText="1"/>
    </xf>
    <xf numFmtId="0" fontId="0" fillId="0" borderId="1" xfId="0" applyBorder="1" applyAlignment="1">
      <alignment wrapText="1"/>
    </xf>
    <xf numFmtId="0" fontId="0" fillId="9" borderId="1" xfId="0" applyFill="1" applyBorder="1"/>
    <xf numFmtId="0" fontId="57" fillId="0" borderId="1" xfId="0" applyFont="1" applyBorder="1" applyAlignment="1">
      <alignment horizontal="left" vertical="center" wrapText="1"/>
    </xf>
    <xf numFmtId="0" fontId="0" fillId="9" borderId="1" xfId="0" applyFill="1" applyBorder="1" applyAlignment="1">
      <alignment vertical="center"/>
    </xf>
    <xf numFmtId="0" fontId="57" fillId="8" borderId="1" xfId="0" applyFont="1" applyFill="1" applyBorder="1" applyAlignment="1">
      <alignment horizontal="center" vertical="center" wrapText="1"/>
    </xf>
    <xf numFmtId="0" fontId="0" fillId="0" borderId="1" xfId="0" applyBorder="1" applyAlignment="1">
      <alignment vertical="center" wrapText="1"/>
    </xf>
    <xf numFmtId="0" fontId="0" fillId="9" borderId="1" xfId="0" applyFill="1" applyBorder="1" applyAlignment="1">
      <alignment vertical="center" wrapText="1"/>
    </xf>
    <xf numFmtId="0" fontId="57" fillId="0" borderId="21" xfId="0" applyFont="1" applyBorder="1" applyAlignment="1">
      <alignment horizontal="left" vertical="center" wrapText="1"/>
    </xf>
    <xf numFmtId="0" fontId="57" fillId="5" borderId="21" xfId="0" applyFont="1" applyFill="1" applyBorder="1" applyAlignment="1">
      <alignment vertical="center" wrapText="1"/>
    </xf>
    <xf numFmtId="0" fontId="57" fillId="0" borderId="24" xfId="0" applyFont="1" applyBorder="1" applyAlignment="1">
      <alignment horizontal="left" vertical="center" wrapText="1"/>
    </xf>
    <xf numFmtId="0" fontId="0" fillId="0" borderId="1" xfId="0" quotePrefix="1" applyBorder="1" applyAlignment="1">
      <alignment wrapText="1"/>
    </xf>
    <xf numFmtId="0" fontId="57" fillId="5" borderId="21" xfId="0" applyFont="1" applyFill="1" applyBorder="1" applyAlignment="1">
      <alignment horizontal="left" vertical="center" wrapText="1"/>
    </xf>
    <xf numFmtId="0" fontId="57" fillId="5" borderId="1" xfId="0" applyFont="1" applyFill="1" applyBorder="1" applyAlignment="1">
      <alignment horizontal="left" vertical="center" wrapText="1"/>
    </xf>
    <xf numFmtId="0" fontId="57" fillId="5" borderId="1" xfId="0" applyFont="1" applyFill="1" applyBorder="1" applyAlignment="1">
      <alignment vertical="center" wrapText="1"/>
    </xf>
    <xf numFmtId="0" fontId="0" fillId="0" borderId="1" xfId="0" quotePrefix="1" applyBorder="1" applyAlignment="1">
      <alignment vertical="center" wrapText="1"/>
    </xf>
    <xf numFmtId="0" fontId="57" fillId="0" borderId="21" xfId="0" quotePrefix="1" applyFont="1" applyBorder="1" applyAlignment="1">
      <alignment horizontal="left" vertical="center" wrapText="1"/>
    </xf>
    <xf numFmtId="0" fontId="57" fillId="5" borderId="21" xfId="0" applyFont="1" applyFill="1" applyBorder="1" applyAlignment="1">
      <alignment wrapText="1"/>
    </xf>
    <xf numFmtId="0" fontId="57" fillId="0" borderId="1" xfId="0" quotePrefix="1" applyFont="1" applyBorder="1" applyAlignment="1">
      <alignment horizontal="left" vertical="center" wrapText="1"/>
    </xf>
    <xf numFmtId="0" fontId="0" fillId="0" borderId="1" xfId="0" applyBorder="1" applyAlignment="1">
      <alignment vertical="center"/>
    </xf>
    <xf numFmtId="0" fontId="0" fillId="0" borderId="0" xfId="0" quotePrefix="1"/>
    <xf numFmtId="0" fontId="119" fillId="0" borderId="0" xfId="0" applyFont="1" applyAlignment="1">
      <alignment vertical="center"/>
    </xf>
    <xf numFmtId="0" fontId="60" fillId="0" borderId="0" xfId="0" applyFont="1" applyAlignment="1">
      <alignment horizontal="center" vertical="center"/>
    </xf>
    <xf numFmtId="0" fontId="52" fillId="8" borderId="1" xfId="0" applyFont="1" applyFill="1" applyBorder="1" applyAlignment="1">
      <alignment vertical="center"/>
    </xf>
    <xf numFmtId="0" fontId="47" fillId="4" borderId="1" xfId="0" applyFont="1" applyFill="1" applyBorder="1" applyAlignment="1">
      <alignment vertical="center"/>
    </xf>
    <xf numFmtId="0" fontId="53" fillId="0" borderId="1" xfId="0" applyFont="1" applyBorder="1" applyAlignment="1">
      <alignment horizontal="center" vertical="center"/>
    </xf>
    <xf numFmtId="0" fontId="113" fillId="0" borderId="0" xfId="0" applyFont="1" applyAlignment="1">
      <alignment vertical="center"/>
    </xf>
    <xf numFmtId="0" fontId="0" fillId="0" borderId="60" xfId="0" applyBorder="1" applyAlignment="1">
      <alignment horizontal="center" vertical="center"/>
    </xf>
    <xf numFmtId="0" fontId="0" fillId="0" borderId="0" xfId="0" applyAlignment="1">
      <alignment vertical="center" wrapText="1"/>
    </xf>
    <xf numFmtId="0" fontId="0" fillId="0" borderId="1" xfId="0" applyBorder="1" applyAlignment="1">
      <alignment horizontal="left" vertical="center" wrapText="1"/>
    </xf>
    <xf numFmtId="0" fontId="0" fillId="9" borderId="1" xfId="0" applyFill="1" applyBorder="1" applyAlignment="1">
      <alignment horizontal="left" vertical="center" wrapText="1"/>
    </xf>
    <xf numFmtId="0" fontId="0" fillId="9" borderId="1" xfId="0" applyFill="1" applyBorder="1" applyAlignment="1">
      <alignment horizontal="left" vertical="center"/>
    </xf>
    <xf numFmtId="0" fontId="0" fillId="0" borderId="1" xfId="0" applyBorder="1" applyAlignment="1">
      <alignment horizontal="left" vertical="center"/>
    </xf>
    <xf numFmtId="0" fontId="57" fillId="5" borderId="1" xfId="0" applyFont="1" applyFill="1" applyBorder="1" applyAlignment="1">
      <alignment horizontal="left" vertical="center"/>
    </xf>
    <xf numFmtId="0" fontId="0" fillId="9" borderId="1" xfId="0" applyFill="1" applyBorder="1" applyAlignment="1">
      <alignment horizontal="left"/>
    </xf>
    <xf numFmtId="0" fontId="4" fillId="2" borderId="0" xfId="0" applyFont="1" applyFill="1" applyAlignment="1">
      <alignment horizontal="center" vertical="center" wrapText="1"/>
    </xf>
    <xf numFmtId="0" fontId="0" fillId="8" borderId="18" xfId="0" applyFill="1" applyBorder="1" applyAlignment="1">
      <alignment horizontal="center" vertical="center"/>
    </xf>
    <xf numFmtId="0" fontId="0" fillId="0" borderId="23" xfId="0" applyBorder="1" applyAlignment="1">
      <alignment horizontal="center" vertical="center"/>
    </xf>
    <xf numFmtId="0" fontId="24" fillId="0" borderId="23" xfId="4" applyNumberFormat="1" applyFont="1" applyFill="1" applyBorder="1" applyAlignment="1" applyProtection="1">
      <alignment horizontal="center" vertical="center" wrapText="1"/>
      <protection locked="0"/>
    </xf>
    <xf numFmtId="0" fontId="0" fillId="5" borderId="24" xfId="0" applyFill="1" applyBorder="1" applyProtection="1">
      <protection locked="0"/>
    </xf>
    <xf numFmtId="0" fontId="9" fillId="0" borderId="27" xfId="0" applyFont="1" applyBorder="1" applyAlignment="1">
      <alignment horizontal="center"/>
    </xf>
    <xf numFmtId="0" fontId="59" fillId="14" borderId="0" xfId="0" applyFont="1" applyFill="1" applyAlignment="1">
      <alignment vertical="center"/>
    </xf>
    <xf numFmtId="0" fontId="59" fillId="0" borderId="0" xfId="0" applyFont="1" applyAlignment="1">
      <alignment vertical="center"/>
    </xf>
    <xf numFmtId="0" fontId="2" fillId="14" borderId="0" xfId="0" applyFont="1" applyFill="1" applyAlignment="1">
      <alignment vertical="center"/>
    </xf>
    <xf numFmtId="0" fontId="110" fillId="0" borderId="0" xfId="0" quotePrefix="1" applyFont="1" applyAlignment="1">
      <alignment vertical="center"/>
    </xf>
    <xf numFmtId="0" fontId="89" fillId="0" borderId="0" xfId="0" quotePrefix="1" applyFont="1" applyAlignment="1">
      <alignment vertical="center"/>
    </xf>
    <xf numFmtId="0" fontId="123" fillId="0" borderId="0" xfId="0" quotePrefix="1" applyFont="1" applyAlignment="1">
      <alignment vertical="center"/>
    </xf>
    <xf numFmtId="0" fontId="5" fillId="14" borderId="0" xfId="0" applyFont="1" applyFill="1" applyAlignment="1">
      <alignment horizontal="center" wrapText="1"/>
    </xf>
    <xf numFmtId="0" fontId="7" fillId="14" borderId="0" xfId="0" applyFont="1" applyFill="1" applyAlignment="1">
      <alignment horizontal="center" wrapText="1"/>
    </xf>
    <xf numFmtId="0" fontId="37" fillId="5" borderId="0" xfId="0" applyFont="1" applyFill="1" applyAlignment="1">
      <alignment horizontal="right" vertical="center" wrapText="1"/>
    </xf>
    <xf numFmtId="0" fontId="37" fillId="2" borderId="0" xfId="0" applyFont="1" applyFill="1" applyAlignment="1">
      <alignment horizontal="right" vertical="center" wrapText="1"/>
    </xf>
    <xf numFmtId="0" fontId="18" fillId="18" borderId="91" xfId="0" applyFont="1" applyFill="1" applyBorder="1" applyAlignment="1">
      <alignment horizontal="center" vertical="center" wrapText="1"/>
    </xf>
    <xf numFmtId="0" fontId="0" fillId="0" borderId="92" xfId="0" applyBorder="1"/>
    <xf numFmtId="0" fontId="0" fillId="0" borderId="92" xfId="0" applyBorder="1" applyAlignment="1">
      <alignment horizontal="left"/>
    </xf>
    <xf numFmtId="0" fontId="88" fillId="0" borderId="92" xfId="0" applyFont="1" applyBorder="1" applyAlignment="1">
      <alignment horizontal="left" vertical="center" wrapText="1"/>
    </xf>
    <xf numFmtId="0" fontId="88" fillId="0" borderId="92" xfId="0" applyFont="1" applyBorder="1" applyAlignment="1">
      <alignment vertical="center"/>
    </xf>
    <xf numFmtId="0" fontId="88" fillId="0" borderId="92" xfId="0" applyFont="1" applyBorder="1" applyAlignment="1">
      <alignment vertical="center" wrapText="1"/>
    </xf>
    <xf numFmtId="49" fontId="95" fillId="7" borderId="1" xfId="0" applyNumberFormat="1" applyFont="1" applyFill="1" applyBorder="1" applyAlignment="1" applyProtection="1">
      <alignment horizontal="center" vertical="center" wrapText="1"/>
      <protection locked="0"/>
    </xf>
    <xf numFmtId="0" fontId="132" fillId="0" borderId="92" xfId="0" applyFont="1" applyBorder="1" applyAlignment="1">
      <alignment horizontal="left" vertical="center" wrapText="1" readingOrder="1"/>
    </xf>
    <xf numFmtId="0" fontId="55" fillId="0" borderId="92" xfId="0" applyFont="1" applyBorder="1" applyAlignment="1">
      <alignment horizontal="left" vertical="center" readingOrder="1"/>
    </xf>
    <xf numFmtId="0" fontId="0" fillId="16" borderId="92" xfId="0" applyFill="1" applyBorder="1"/>
    <xf numFmtId="6" fontId="0" fillId="0" borderId="92" xfId="0" applyNumberFormat="1" applyBorder="1"/>
    <xf numFmtId="0" fontId="43" fillId="6" borderId="92" xfId="0" applyFont="1" applyFill="1" applyBorder="1" applyAlignment="1" applyProtection="1">
      <alignment horizontal="center" vertical="center" wrapText="1"/>
      <protection hidden="1"/>
    </xf>
    <xf numFmtId="17" fontId="0" fillId="15" borderId="92" xfId="0" applyNumberFormat="1" applyFill="1" applyBorder="1"/>
    <xf numFmtId="0" fontId="68" fillId="15" borderId="92" xfId="0" applyFont="1" applyFill="1" applyBorder="1" applyAlignment="1" applyProtection="1">
      <alignment horizontal="center" vertical="center" wrapText="1"/>
      <protection hidden="1"/>
    </xf>
    <xf numFmtId="0" fontId="0" fillId="0" borderId="92" xfId="0" applyBorder="1" applyAlignment="1">
      <alignment vertical="center"/>
    </xf>
    <xf numFmtId="0" fontId="0" fillId="0" borderId="93" xfId="0" applyBorder="1" applyAlignment="1" applyProtection="1">
      <alignment horizontal="center"/>
      <protection locked="0"/>
    </xf>
    <xf numFmtId="0" fontId="0" fillId="0" borderId="93" xfId="0" applyBorder="1" applyAlignment="1">
      <alignment horizontal="center" vertical="center"/>
    </xf>
    <xf numFmtId="0" fontId="0" fillId="0" borderId="94" xfId="0" applyBorder="1" applyAlignment="1">
      <alignment horizontal="center" vertical="center"/>
    </xf>
    <xf numFmtId="0" fontId="0" fillId="0" borderId="92" xfId="0" applyBorder="1" applyAlignment="1">
      <alignment vertical="center" wrapText="1"/>
    </xf>
    <xf numFmtId="0" fontId="37" fillId="0" borderId="0" xfId="0" applyFont="1" applyAlignment="1">
      <alignment horizontal="right" vertical="center" wrapText="1"/>
    </xf>
    <xf numFmtId="0" fontId="130" fillId="2" borderId="0" xfId="0" applyFont="1" applyFill="1" applyAlignment="1">
      <alignment vertical="center"/>
    </xf>
    <xf numFmtId="0" fontId="135" fillId="0" borderId="0" xfId="0" applyFont="1" applyAlignment="1">
      <alignment vertical="center"/>
    </xf>
    <xf numFmtId="0" fontId="37" fillId="0" borderId="0" xfId="0" applyFont="1" applyAlignment="1">
      <alignment horizontal="left" vertical="center"/>
    </xf>
    <xf numFmtId="0" fontId="137" fillId="0" borderId="0" xfId="0" applyFont="1" applyAlignment="1">
      <alignment vertical="center" wrapText="1"/>
    </xf>
    <xf numFmtId="0" fontId="139" fillId="0" borderId="0" xfId="0" applyFont="1" applyAlignment="1">
      <alignment horizontal="left" vertical="center" wrapText="1"/>
    </xf>
    <xf numFmtId="0" fontId="126" fillId="0" borderId="0" xfId="0" applyFont="1" applyAlignment="1">
      <alignment horizontal="left" vertical="top"/>
    </xf>
    <xf numFmtId="0" fontId="137" fillId="7" borderId="0" xfId="0" applyFont="1" applyFill="1" applyAlignment="1">
      <alignment vertical="center" wrapText="1"/>
    </xf>
    <xf numFmtId="0" fontId="139" fillId="7" borderId="0" xfId="0" applyFont="1" applyFill="1" applyAlignment="1">
      <alignment vertical="center"/>
    </xf>
    <xf numFmtId="0" fontId="138" fillId="7" borderId="0" xfId="0" applyFont="1" applyFill="1" applyAlignment="1">
      <alignment vertical="center"/>
    </xf>
    <xf numFmtId="0" fontId="137" fillId="8" borderId="0" xfId="0" applyFont="1" applyFill="1" applyAlignment="1">
      <alignment vertical="center" wrapText="1"/>
    </xf>
    <xf numFmtId="0" fontId="138" fillId="8" borderId="0" xfId="0" applyFont="1" applyFill="1" applyAlignment="1">
      <alignment vertical="center"/>
    </xf>
    <xf numFmtId="164" fontId="24" fillId="7" borderId="1" xfId="0" applyNumberFormat="1" applyFont="1" applyFill="1" applyBorder="1" applyAlignment="1" applyProtection="1">
      <alignment horizontal="center" vertical="center" wrapText="1"/>
      <protection locked="0"/>
    </xf>
    <xf numFmtId="164" fontId="24" fillId="7" borderId="1" xfId="4" applyNumberFormat="1" applyFont="1" applyFill="1" applyBorder="1" applyAlignment="1" applyProtection="1">
      <alignment horizontal="center" vertical="center" wrapText="1"/>
      <protection locked="0"/>
    </xf>
    <xf numFmtId="164" fontId="95" fillId="18" borderId="1" xfId="0" applyNumberFormat="1" applyFont="1" applyFill="1" applyBorder="1" applyAlignment="1">
      <alignment horizontal="center" vertical="center" wrapText="1"/>
    </xf>
    <xf numFmtId="2" fontId="95" fillId="18" borderId="1" xfId="0" applyNumberFormat="1" applyFont="1" applyFill="1" applyBorder="1" applyAlignment="1">
      <alignment horizontal="center" vertical="center" wrapText="1"/>
    </xf>
    <xf numFmtId="10" fontId="95" fillId="18" borderId="1" xfId="0" applyNumberFormat="1" applyFont="1" applyFill="1" applyBorder="1" applyAlignment="1">
      <alignment horizontal="center" vertical="center" wrapText="1"/>
    </xf>
    <xf numFmtId="10" fontId="24" fillId="7" borderId="1" xfId="4" applyNumberFormat="1" applyFont="1" applyFill="1" applyBorder="1" applyAlignment="1" applyProtection="1">
      <alignment horizontal="center" vertical="center" wrapText="1"/>
      <protection locked="0"/>
    </xf>
    <xf numFmtId="164" fontId="24" fillId="7" borderId="73" xfId="4" applyNumberFormat="1" applyFont="1" applyFill="1" applyBorder="1" applyAlignment="1" applyProtection="1">
      <alignment horizontal="center" vertical="center" wrapText="1"/>
      <protection locked="0"/>
    </xf>
    <xf numFmtId="10" fontId="24" fillId="7" borderId="1" xfId="0" applyNumberFormat="1" applyFont="1" applyFill="1" applyBorder="1" applyAlignment="1" applyProtection="1">
      <alignment horizontal="center" vertical="center" wrapText="1"/>
      <protection locked="0"/>
    </xf>
    <xf numFmtId="14" fontId="53" fillId="7" borderId="1" xfId="0" applyNumberFormat="1" applyFont="1" applyFill="1" applyBorder="1" applyAlignment="1" applyProtection="1">
      <alignment horizontal="center" vertical="center" wrapText="1"/>
      <protection locked="0"/>
    </xf>
    <xf numFmtId="164" fontId="53" fillId="7" borderId="1" xfId="0" applyNumberFormat="1" applyFont="1" applyFill="1" applyBorder="1" applyAlignment="1" applyProtection="1">
      <alignment horizontal="center" vertical="center" wrapText="1"/>
      <protection locked="0"/>
    </xf>
    <xf numFmtId="0" fontId="0" fillId="0" borderId="69" xfId="0" applyBorder="1" applyAlignment="1" applyProtection="1">
      <alignment vertical="center"/>
      <protection locked="0"/>
    </xf>
    <xf numFmtId="0" fontId="54" fillId="5" borderId="11" xfId="0" applyFont="1" applyFill="1" applyBorder="1" applyAlignment="1">
      <alignment vertical="center" wrapText="1"/>
    </xf>
    <xf numFmtId="0" fontId="0" fillId="0" borderId="90" xfId="0" applyBorder="1" applyAlignment="1" applyProtection="1">
      <alignment vertical="center"/>
      <protection locked="0"/>
    </xf>
    <xf numFmtId="0" fontId="0" fillId="8" borderId="75" xfId="0" applyFill="1" applyBorder="1" applyAlignment="1">
      <alignment vertical="center"/>
    </xf>
    <xf numFmtId="0" fontId="62" fillId="0" borderId="20" xfId="0" quotePrefix="1" applyFont="1" applyBorder="1" applyAlignment="1">
      <alignment vertical="center" wrapText="1"/>
    </xf>
    <xf numFmtId="0" fontId="62" fillId="0" borderId="14" xfId="0" quotePrefix="1" applyFont="1" applyBorder="1" applyAlignment="1">
      <alignment vertical="center" wrapText="1"/>
    </xf>
    <xf numFmtId="0" fontId="94" fillId="0" borderId="20" xfId="0" quotePrefix="1" applyFont="1" applyBorder="1" applyAlignment="1">
      <alignment horizontal="left" vertical="center" wrapText="1"/>
    </xf>
    <xf numFmtId="0" fontId="62" fillId="0" borderId="14" xfId="0" quotePrefix="1" applyFont="1" applyBorder="1" applyAlignment="1">
      <alignment horizontal="left" vertical="center" wrapText="1"/>
    </xf>
    <xf numFmtId="0" fontId="62" fillId="0" borderId="84" xfId="0" quotePrefix="1" applyFont="1" applyBorder="1" applyAlignment="1">
      <alignment horizontal="left" vertical="center" wrapText="1"/>
    </xf>
    <xf numFmtId="0" fontId="24" fillId="7" borderId="76" xfId="4" applyNumberFormat="1" applyFont="1" applyFill="1" applyBorder="1" applyAlignment="1" applyProtection="1">
      <alignment horizontal="center" vertical="center" wrapText="1"/>
      <protection locked="0"/>
    </xf>
    <xf numFmtId="0" fontId="0" fillId="0" borderId="74" xfId="0" applyBorder="1" applyAlignment="1" applyProtection="1">
      <alignment vertical="center"/>
      <protection locked="0"/>
    </xf>
    <xf numFmtId="14" fontId="24" fillId="7" borderId="2" xfId="4" applyNumberFormat="1" applyFont="1" applyFill="1" applyBorder="1" applyAlignment="1" applyProtection="1">
      <alignment horizontal="center" vertical="center" wrapText="1"/>
      <protection locked="0"/>
    </xf>
    <xf numFmtId="2" fontId="24" fillId="7" borderId="2" xfId="4" applyNumberFormat="1" applyFont="1" applyFill="1" applyBorder="1" applyAlignment="1" applyProtection="1">
      <alignment horizontal="center" vertical="center" wrapText="1"/>
      <protection locked="0"/>
    </xf>
    <xf numFmtId="10" fontId="24" fillId="7" borderId="2" xfId="4" applyNumberFormat="1" applyFont="1" applyFill="1" applyBorder="1" applyAlignment="1" applyProtection="1">
      <alignment horizontal="center" vertical="center" wrapText="1"/>
      <protection locked="0"/>
    </xf>
    <xf numFmtId="0" fontId="35" fillId="0" borderId="0" xfId="0" applyFont="1" applyAlignment="1">
      <alignment horizontal="left" vertical="center"/>
    </xf>
    <xf numFmtId="0" fontId="126" fillId="0" borderId="0" xfId="0" applyFont="1" applyAlignment="1">
      <alignment horizontal="left" vertical="center"/>
    </xf>
    <xf numFmtId="10" fontId="24" fillId="7" borderId="73" xfId="4" applyNumberFormat="1" applyFont="1" applyFill="1" applyBorder="1" applyAlignment="1" applyProtection="1">
      <alignment horizontal="center" vertical="center" wrapText="1"/>
      <protection locked="0"/>
    </xf>
    <xf numFmtId="164" fontId="24" fillId="7" borderId="72" xfId="4" applyNumberFormat="1" applyFont="1" applyFill="1" applyBorder="1" applyAlignment="1" applyProtection="1">
      <alignment horizontal="center" vertical="center" wrapText="1"/>
      <protection locked="0"/>
    </xf>
    <xf numFmtId="10" fontId="24" fillId="7" borderId="76" xfId="4" applyNumberFormat="1" applyFont="1" applyFill="1" applyBorder="1" applyAlignment="1" applyProtection="1">
      <alignment horizontal="center" vertical="center" wrapText="1"/>
      <protection locked="0"/>
    </xf>
    <xf numFmtId="164" fontId="24" fillId="7" borderId="1" xfId="8" applyNumberFormat="1" applyFont="1" applyFill="1" applyBorder="1" applyAlignment="1" applyProtection="1">
      <alignment horizontal="center" vertical="center" wrapText="1"/>
      <protection locked="0"/>
    </xf>
    <xf numFmtId="0" fontId="24" fillId="7" borderId="73" xfId="8" applyNumberFormat="1" applyFont="1" applyFill="1" applyBorder="1" applyAlignment="1" applyProtection="1">
      <alignment horizontal="center" vertical="center" wrapText="1"/>
      <protection locked="0"/>
    </xf>
    <xf numFmtId="0" fontId="89" fillId="0" borderId="0" xfId="0" applyFont="1" applyAlignment="1">
      <alignment vertical="top" wrapText="1"/>
    </xf>
    <xf numFmtId="0" fontId="37" fillId="0" borderId="0" xfId="0" applyFont="1" applyAlignment="1">
      <alignment vertical="top" wrapText="1"/>
    </xf>
    <xf numFmtId="0" fontId="71" fillId="11" borderId="1" xfId="0" applyFont="1" applyFill="1" applyBorder="1" applyAlignment="1" applyProtection="1">
      <alignment horizontal="center" vertical="center" wrapText="1"/>
      <protection locked="0"/>
    </xf>
    <xf numFmtId="0" fontId="12" fillId="11" borderId="1" xfId="8" applyNumberFormat="1" applyFont="1" applyFill="1" applyBorder="1" applyAlignment="1" applyProtection="1">
      <alignment horizontal="center" vertical="center" wrapText="1"/>
      <protection locked="0"/>
    </xf>
    <xf numFmtId="0" fontId="12" fillId="11" borderId="2" xfId="0" applyFont="1" applyFill="1" applyBorder="1" applyAlignment="1" applyProtection="1">
      <alignment horizontal="center" vertical="center" wrapText="1"/>
      <protection locked="0"/>
    </xf>
    <xf numFmtId="0" fontId="12" fillId="11" borderId="11" xfId="0" applyFont="1" applyFill="1" applyBorder="1" applyAlignment="1" applyProtection="1">
      <alignment horizontal="center" vertical="center" wrapText="1"/>
      <protection locked="0"/>
    </xf>
    <xf numFmtId="0" fontId="12" fillId="11" borderId="3" xfId="0" applyFont="1" applyFill="1" applyBorder="1" applyAlignment="1" applyProtection="1">
      <alignment horizontal="center" vertical="center" wrapText="1"/>
      <protection locked="0"/>
    </xf>
    <xf numFmtId="0" fontId="12" fillId="10" borderId="11" xfId="0" applyFont="1" applyFill="1" applyBorder="1" applyAlignment="1">
      <alignment horizontal="center" vertical="center" wrapText="1"/>
    </xf>
    <xf numFmtId="0" fontId="12" fillId="10" borderId="38" xfId="0" applyFont="1" applyFill="1" applyBorder="1" applyAlignment="1">
      <alignment horizontal="center" vertical="center" wrapText="1"/>
    </xf>
    <xf numFmtId="0" fontId="71" fillId="11" borderId="23" xfId="0" applyFont="1" applyFill="1" applyBorder="1" applyAlignment="1" applyProtection="1">
      <alignment horizontal="center" vertical="center" wrapText="1"/>
      <protection locked="0"/>
    </xf>
    <xf numFmtId="0" fontId="12" fillId="11" borderId="23" xfId="0" applyFont="1" applyFill="1" applyBorder="1" applyAlignment="1" applyProtection="1">
      <alignment horizontal="center" vertical="center" wrapText="1"/>
      <protection locked="0"/>
    </xf>
    <xf numFmtId="0" fontId="12" fillId="11" borderId="23" xfId="8" applyNumberFormat="1" applyFont="1" applyFill="1" applyBorder="1" applyAlignment="1" applyProtection="1">
      <alignment horizontal="center" vertical="center" wrapText="1"/>
      <protection locked="0"/>
    </xf>
    <xf numFmtId="0" fontId="12" fillId="11" borderId="31" xfId="0" applyFont="1" applyFill="1" applyBorder="1" applyAlignment="1" applyProtection="1">
      <alignment horizontal="center" vertical="center" wrapText="1"/>
      <protection locked="0"/>
    </xf>
    <xf numFmtId="0" fontId="12" fillId="11" borderId="47" xfId="0" applyFont="1" applyFill="1" applyBorder="1" applyAlignment="1" applyProtection="1">
      <alignment horizontal="center" vertical="center" wrapText="1"/>
      <protection locked="0"/>
    </xf>
    <xf numFmtId="0" fontId="12" fillId="11" borderId="41" xfId="0" applyFont="1" applyFill="1" applyBorder="1" applyAlignment="1" applyProtection="1">
      <alignment horizontal="center" vertical="center" wrapText="1"/>
      <protection locked="0"/>
    </xf>
    <xf numFmtId="0" fontId="12" fillId="10" borderId="47" xfId="0" applyFont="1" applyFill="1" applyBorder="1" applyAlignment="1">
      <alignment horizontal="center" vertical="center" wrapText="1"/>
    </xf>
    <xf numFmtId="0" fontId="12" fillId="10" borderId="43" xfId="0" applyFont="1" applyFill="1" applyBorder="1" applyAlignment="1">
      <alignment horizontal="center" vertical="center" wrapText="1"/>
    </xf>
    <xf numFmtId="0" fontId="12" fillId="11" borderId="1" xfId="4" applyNumberFormat="1" applyFont="1" applyFill="1" applyBorder="1" applyAlignment="1" applyProtection="1">
      <alignment horizontal="center" vertical="center" wrapText="1"/>
      <protection locked="0"/>
    </xf>
    <xf numFmtId="0" fontId="12" fillId="11" borderId="30" xfId="0" applyFont="1" applyFill="1" applyBorder="1" applyAlignment="1" applyProtection="1">
      <alignment horizontal="center" vertical="center" wrapText="1"/>
      <protection locked="0"/>
    </xf>
    <xf numFmtId="0" fontId="12" fillId="11" borderId="44" xfId="0" applyFont="1" applyFill="1" applyBorder="1" applyAlignment="1" applyProtection="1">
      <alignment horizontal="center" vertical="center" wrapText="1"/>
      <protection locked="0"/>
    </xf>
    <xf numFmtId="0" fontId="12" fillId="11" borderId="23" xfId="4" applyNumberFormat="1" applyFont="1" applyFill="1" applyBorder="1" applyAlignment="1" applyProtection="1">
      <alignment horizontal="center" vertical="center" wrapText="1"/>
      <protection locked="0"/>
    </xf>
    <xf numFmtId="0" fontId="12" fillId="11" borderId="32" xfId="0" applyFont="1" applyFill="1" applyBorder="1" applyAlignment="1" applyProtection="1">
      <alignment horizontal="center" vertical="center" wrapText="1"/>
      <protection locked="0"/>
    </xf>
    <xf numFmtId="0" fontId="12" fillId="11" borderId="39" xfId="0" applyFont="1" applyFill="1" applyBorder="1" applyAlignment="1" applyProtection="1">
      <alignment horizontal="center" vertical="center" wrapText="1"/>
      <protection locked="0"/>
    </xf>
    <xf numFmtId="164" fontId="24" fillId="7" borderId="23" xfId="8" applyNumberFormat="1" applyFont="1" applyFill="1" applyBorder="1" applyAlignment="1" applyProtection="1">
      <alignment horizontal="center" vertical="center" wrapText="1"/>
      <protection locked="0"/>
    </xf>
    <xf numFmtId="164" fontId="24" fillId="7" borderId="73" xfId="8" applyNumberFormat="1" applyFont="1" applyFill="1" applyBorder="1" applyAlignment="1" applyProtection="1">
      <alignment horizontal="center" vertical="center" wrapText="1"/>
      <protection locked="0"/>
    </xf>
    <xf numFmtId="164" fontId="53" fillId="7" borderId="1" xfId="8" applyNumberFormat="1" applyFont="1" applyFill="1" applyBorder="1" applyAlignment="1" applyProtection="1">
      <alignment horizontal="center" vertical="center" wrapText="1"/>
      <protection locked="0"/>
    </xf>
    <xf numFmtId="2" fontId="53" fillId="7" borderId="1" xfId="0" applyNumberFormat="1" applyFont="1" applyFill="1" applyBorder="1" applyAlignment="1" applyProtection="1">
      <alignment horizontal="center" vertical="center" wrapText="1"/>
      <protection locked="0"/>
    </xf>
    <xf numFmtId="10" fontId="24" fillId="7" borderId="73" xfId="8" applyNumberFormat="1" applyFont="1" applyFill="1" applyBorder="1" applyAlignment="1" applyProtection="1">
      <alignment horizontal="center" vertical="center" wrapText="1"/>
      <protection locked="0"/>
    </xf>
    <xf numFmtId="2" fontId="0" fillId="9" borderId="1" xfId="0" applyNumberFormat="1" applyFill="1" applyBorder="1" applyProtection="1">
      <protection locked="0"/>
    </xf>
    <xf numFmtId="166" fontId="24" fillId="7" borderId="1" xfId="4" applyNumberFormat="1" applyFont="1" applyFill="1" applyBorder="1" applyAlignment="1" applyProtection="1">
      <alignment horizontal="center" vertical="center" wrapText="1"/>
      <protection locked="0"/>
    </xf>
    <xf numFmtId="166" fontId="24" fillId="7" borderId="73" xfId="4" applyNumberFormat="1"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54" fillId="5" borderId="1" xfId="0" quotePrefix="1" applyFont="1" applyFill="1" applyBorder="1" applyAlignment="1">
      <alignment vertical="center" wrapText="1"/>
    </xf>
    <xf numFmtId="14" fontId="24" fillId="7" borderId="1" xfId="0" applyNumberFormat="1" applyFont="1" applyFill="1" applyBorder="1" applyAlignment="1" applyProtection="1">
      <alignment horizontal="center" vertical="center" wrapText="1"/>
      <protection locked="0"/>
    </xf>
    <xf numFmtId="0" fontId="0" fillId="5" borderId="1" xfId="0" applyFill="1" applyBorder="1" applyAlignment="1" applyProtection="1">
      <alignment vertical="center"/>
      <protection locked="0"/>
    </xf>
    <xf numFmtId="0" fontId="0" fillId="5" borderId="1" xfId="0" applyFill="1" applyBorder="1" applyAlignment="1" applyProtection="1">
      <alignment vertical="center" wrapText="1"/>
      <protection locked="0"/>
    </xf>
    <xf numFmtId="0" fontId="54" fillId="0" borderId="1" xfId="0" applyFont="1" applyBorder="1" applyAlignment="1">
      <alignment vertical="center"/>
    </xf>
    <xf numFmtId="0" fontId="47" fillId="4" borderId="2" xfId="0" applyFont="1" applyFill="1" applyBorder="1" applyAlignment="1">
      <alignment vertical="center"/>
    </xf>
    <xf numFmtId="0" fontId="52" fillId="8" borderId="36" xfId="0" applyFont="1" applyFill="1" applyBorder="1" applyAlignment="1">
      <alignment vertical="center"/>
    </xf>
    <xf numFmtId="0" fontId="53" fillId="0" borderId="30" xfId="0" applyFont="1" applyBorder="1" applyAlignment="1">
      <alignment horizontal="center" vertical="center"/>
    </xf>
    <xf numFmtId="0" fontId="13" fillId="0" borderId="0" xfId="0" applyFont="1"/>
    <xf numFmtId="167" fontId="95" fillId="7" borderId="1" xfId="0" applyNumberFormat="1" applyFont="1" applyFill="1" applyBorder="1" applyAlignment="1" applyProtection="1">
      <alignment horizontal="center" vertical="center" wrapText="1"/>
      <protection locked="0"/>
    </xf>
    <xf numFmtId="0" fontId="12" fillId="0" borderId="0" xfId="0" quotePrefix="1" applyFont="1" applyAlignment="1">
      <alignment vertical="center"/>
    </xf>
    <xf numFmtId="0" fontId="94" fillId="0" borderId="3" xfId="0" quotePrefix="1" applyFont="1" applyBorder="1" applyAlignment="1">
      <alignment horizontal="left" vertical="center" wrapText="1"/>
    </xf>
    <xf numFmtId="0" fontId="51" fillId="5" borderId="20" xfId="0" applyFont="1" applyFill="1" applyBorder="1" applyAlignment="1">
      <alignment vertical="center" wrapText="1"/>
    </xf>
    <xf numFmtId="0" fontId="67" fillId="12" borderId="50" xfId="0" applyFont="1" applyFill="1" applyBorder="1" applyAlignment="1">
      <alignment horizontal="left" vertical="center"/>
    </xf>
    <xf numFmtId="0" fontId="0" fillId="0" borderId="95" xfId="0" applyBorder="1"/>
    <xf numFmtId="0" fontId="51" fillId="5" borderId="3" xfId="0" applyFont="1" applyFill="1" applyBorder="1" applyAlignment="1">
      <alignment vertical="center" wrapText="1"/>
    </xf>
    <xf numFmtId="0" fontId="51" fillId="5" borderId="3" xfId="0" quotePrefix="1" applyFont="1" applyFill="1" applyBorder="1" applyAlignment="1">
      <alignment vertical="center" wrapText="1"/>
    </xf>
    <xf numFmtId="0" fontId="51" fillId="5" borderId="20" xfId="0" applyFont="1" applyFill="1" applyBorder="1" applyAlignment="1">
      <alignment horizontal="left" vertical="center" wrapText="1" indent="4"/>
    </xf>
    <xf numFmtId="0" fontId="51" fillId="5" borderId="20" xfId="0" quotePrefix="1" applyFont="1" applyFill="1" applyBorder="1" applyAlignment="1">
      <alignment horizontal="left" vertical="center" wrapText="1" indent="4"/>
    </xf>
    <xf numFmtId="0" fontId="51" fillId="5" borderId="1" xfId="0" applyFont="1" applyFill="1" applyBorder="1" applyAlignment="1">
      <alignment horizontal="left" vertical="center" wrapText="1" indent="3"/>
    </xf>
    <xf numFmtId="0" fontId="51" fillId="5" borderId="1" xfId="0" quotePrefix="1" applyFont="1" applyFill="1" applyBorder="1" applyAlignment="1">
      <alignment horizontal="left" vertical="center" wrapText="1" indent="3"/>
    </xf>
    <xf numFmtId="0" fontId="37" fillId="0" borderId="0" xfId="0" applyFont="1" applyAlignment="1">
      <alignment horizontal="left" vertical="top" wrapText="1"/>
    </xf>
    <xf numFmtId="0" fontId="141" fillId="2" borderId="0" xfId="0" applyFont="1" applyFill="1" applyAlignment="1">
      <alignment vertical="center" wrapText="1"/>
    </xf>
    <xf numFmtId="0" fontId="141" fillId="5" borderId="0" xfId="0" applyFont="1" applyFill="1" applyAlignment="1">
      <alignment vertical="center" wrapText="1"/>
    </xf>
    <xf numFmtId="0" fontId="141" fillId="2" borderId="0" xfId="0" applyFont="1" applyFill="1" applyAlignment="1">
      <alignment horizontal="left" vertical="center" wrapText="1"/>
    </xf>
    <xf numFmtId="0" fontId="120" fillId="0" borderId="0" xfId="0" applyFont="1" applyAlignment="1">
      <alignment horizontal="left" vertical="center"/>
    </xf>
    <xf numFmtId="0" fontId="0" fillId="0" borderId="0" xfId="0" applyAlignment="1">
      <alignment horizontal="left" vertical="center"/>
    </xf>
    <xf numFmtId="0" fontId="95" fillId="0" borderId="0" xfId="0" applyFont="1" applyAlignment="1" applyProtection="1">
      <alignment horizontal="center" vertical="center" wrapText="1"/>
      <protection locked="0"/>
    </xf>
    <xf numFmtId="0" fontId="18" fillId="20" borderId="91"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50" fillId="4" borderId="0" xfId="0" applyFont="1" applyFill="1" applyAlignment="1">
      <alignment horizontal="left" vertical="center" wrapText="1"/>
    </xf>
    <xf numFmtId="0" fontId="50" fillId="4" borderId="0" xfId="0" applyFont="1" applyFill="1" applyAlignment="1">
      <alignment horizontal="left" vertical="top"/>
    </xf>
    <xf numFmtId="0" fontId="50" fillId="4" borderId="4" xfId="0" applyFont="1" applyFill="1" applyBorder="1" applyAlignment="1">
      <alignment horizontal="left" vertical="top"/>
    </xf>
    <xf numFmtId="49" fontId="95" fillId="7" borderId="2" xfId="0" applyNumberFormat="1" applyFont="1" applyFill="1" applyBorder="1" applyAlignment="1" applyProtection="1">
      <alignment horizontal="center" vertical="center" wrapText="1"/>
      <protection locked="0"/>
    </xf>
    <xf numFmtId="49" fontId="95" fillId="7" borderId="3" xfId="0" applyNumberFormat="1" applyFont="1" applyFill="1" applyBorder="1" applyAlignment="1" applyProtection="1">
      <alignment horizontal="center" vertical="center" wrapText="1"/>
      <protection locked="0"/>
    </xf>
    <xf numFmtId="49" fontId="24" fillId="7" borderId="2" xfId="0" applyNumberFormat="1" applyFont="1" applyFill="1" applyBorder="1" applyAlignment="1" applyProtection="1">
      <alignment horizontal="center" vertical="center" wrapText="1"/>
      <protection locked="0"/>
    </xf>
    <xf numFmtId="49" fontId="24" fillId="7" borderId="3" xfId="0" applyNumberFormat="1" applyFont="1" applyFill="1" applyBorder="1" applyAlignment="1" applyProtection="1">
      <alignment horizontal="center" vertical="center" wrapText="1"/>
      <protection locked="0"/>
    </xf>
    <xf numFmtId="0" fontId="4" fillId="4" borderId="0" xfId="0" applyFont="1" applyFill="1" applyAlignment="1">
      <alignment horizontal="left" vertical="top" wrapText="1"/>
    </xf>
    <xf numFmtId="0" fontId="4" fillId="4" borderId="4" xfId="0" applyFont="1" applyFill="1" applyBorder="1" applyAlignment="1">
      <alignment horizontal="left" vertical="top"/>
    </xf>
    <xf numFmtId="0" fontId="48" fillId="4" borderId="0" xfId="0" applyFont="1" applyFill="1" applyAlignment="1">
      <alignment horizontal="left" vertical="top" wrapText="1"/>
    </xf>
    <xf numFmtId="0" fontId="50" fillId="4" borderId="0" xfId="0" applyFont="1" applyFill="1" applyAlignment="1">
      <alignment horizontal="left" vertical="top" wrapText="1"/>
    </xf>
    <xf numFmtId="0" fontId="50" fillId="4" borderId="4" xfId="0" applyFont="1" applyFill="1" applyBorder="1" applyAlignment="1">
      <alignment horizontal="left" vertical="top" wrapText="1"/>
    </xf>
    <xf numFmtId="0" fontId="37" fillId="4" borderId="4" xfId="0" applyFont="1" applyFill="1" applyBorder="1" applyAlignment="1">
      <alignment horizontal="left" vertical="top" wrapText="1"/>
    </xf>
    <xf numFmtId="0" fontId="37" fillId="4" borderId="0" xfId="0" applyFont="1" applyFill="1" applyAlignment="1">
      <alignment horizontal="left" vertical="top" wrapText="1"/>
    </xf>
    <xf numFmtId="0" fontId="4" fillId="4" borderId="0" xfId="0" applyFont="1" applyFill="1" applyAlignment="1">
      <alignment horizontal="left" vertical="top"/>
    </xf>
    <xf numFmtId="0" fontId="50" fillId="4" borderId="0" xfId="0" quotePrefix="1" applyFont="1" applyFill="1" applyAlignment="1">
      <alignment horizontal="left" vertical="center" wrapText="1"/>
    </xf>
    <xf numFmtId="0" fontId="37" fillId="0" borderId="0" xfId="0" applyFont="1" applyAlignment="1">
      <alignment horizontal="left" vertical="top" wrapText="1"/>
    </xf>
    <xf numFmtId="0" fontId="37" fillId="0" borderId="4" xfId="0" applyFont="1" applyBorder="1" applyAlignment="1">
      <alignment horizontal="left" vertical="top" wrapText="1"/>
    </xf>
    <xf numFmtId="49" fontId="95" fillId="7" borderId="1" xfId="0" applyNumberFormat="1" applyFont="1" applyFill="1" applyBorder="1" applyAlignment="1" applyProtection="1">
      <alignment horizontal="center" vertical="center" wrapText="1"/>
      <protection locked="0"/>
    </xf>
    <xf numFmtId="0" fontId="89" fillId="4" borderId="0" xfId="0" applyFont="1" applyFill="1" applyAlignment="1">
      <alignment horizontal="left" vertical="top" wrapText="1"/>
    </xf>
    <xf numFmtId="0" fontId="124" fillId="4" borderId="0" xfId="0" applyFont="1" applyFill="1" applyAlignment="1">
      <alignment horizontal="left" vertical="center"/>
    </xf>
    <xf numFmtId="0" fontId="11" fillId="8" borderId="1" xfId="0" applyFont="1" applyFill="1" applyBorder="1" applyAlignment="1">
      <alignment horizontal="center" vertical="center" wrapText="1"/>
    </xf>
    <xf numFmtId="0" fontId="22" fillId="4" borderId="0" xfId="0" applyFont="1" applyFill="1" applyAlignment="1">
      <alignment horizontal="left" vertical="center" wrapText="1"/>
    </xf>
    <xf numFmtId="0" fontId="22" fillId="4" borderId="4" xfId="0" applyFont="1" applyFill="1" applyBorder="1" applyAlignment="1">
      <alignment horizontal="left" vertical="center" wrapText="1"/>
    </xf>
    <xf numFmtId="0" fontId="48" fillId="4" borderId="4" xfId="0" applyFont="1" applyFill="1" applyBorder="1" applyAlignment="1">
      <alignment horizontal="left" vertical="top" wrapText="1"/>
    </xf>
    <xf numFmtId="0" fontId="22" fillId="4" borderId="0" xfId="0" applyFont="1" applyFill="1" applyAlignment="1">
      <alignment horizontal="left" vertical="top" wrapText="1"/>
    </xf>
    <xf numFmtId="0" fontId="22" fillId="4" borderId="0" xfId="0" applyFont="1" applyFill="1" applyAlignment="1">
      <alignment horizontal="left" vertical="top"/>
    </xf>
    <xf numFmtId="0" fontId="48" fillId="4" borderId="4" xfId="0" applyFont="1" applyFill="1" applyBorder="1" applyAlignment="1">
      <alignment horizontal="left" vertical="top"/>
    </xf>
    <xf numFmtId="0" fontId="24" fillId="7" borderId="1" xfId="0" applyFont="1" applyFill="1" applyBorder="1" applyAlignment="1" applyProtection="1">
      <alignment horizontal="center" vertical="center" wrapText="1"/>
      <protection locked="0"/>
    </xf>
    <xf numFmtId="0" fontId="4" fillId="5" borderId="0" xfId="0" applyFont="1" applyFill="1" applyAlignment="1">
      <alignment horizontal="left" vertical="top" wrapText="1"/>
    </xf>
    <xf numFmtId="0" fontId="4" fillId="5" borderId="0" xfId="0" applyFont="1" applyFill="1" applyAlignment="1">
      <alignment horizontal="left" vertical="top"/>
    </xf>
    <xf numFmtId="49" fontId="24" fillId="7" borderId="1" xfId="0" applyNumberFormat="1" applyFont="1" applyFill="1" applyBorder="1" applyAlignment="1" applyProtection="1">
      <alignment horizontal="center" vertical="center" wrapText="1"/>
      <protection locked="0"/>
    </xf>
    <xf numFmtId="0" fontId="124" fillId="4" borderId="0" xfId="0" applyFont="1" applyFill="1" applyAlignment="1">
      <alignment horizontal="left" vertical="center" wrapText="1"/>
    </xf>
    <xf numFmtId="0" fontId="124" fillId="4" borderId="0" xfId="0" applyFont="1" applyFill="1" applyAlignment="1">
      <alignment vertical="center" wrapText="1"/>
    </xf>
    <xf numFmtId="0" fontId="130" fillId="4" borderId="0" xfId="0" applyFont="1" applyFill="1" applyAlignment="1">
      <alignment horizontal="left" vertical="top" wrapText="1"/>
    </xf>
    <xf numFmtId="0" fontId="131" fillId="4" borderId="0" xfId="0" applyFont="1" applyFill="1" applyAlignment="1">
      <alignment horizontal="left" vertical="top" wrapText="1"/>
    </xf>
    <xf numFmtId="0" fontId="134" fillId="4" borderId="0" xfId="0" applyFont="1" applyFill="1" applyAlignment="1">
      <alignment horizontal="left" vertical="center"/>
    </xf>
    <xf numFmtId="0" fontId="124" fillId="4" borderId="4" xfId="0" applyFont="1" applyFill="1" applyBorder="1" applyAlignment="1">
      <alignment horizontal="left" vertical="center"/>
    </xf>
    <xf numFmtId="0" fontId="124" fillId="4" borderId="0" xfId="0" applyFont="1" applyFill="1" applyAlignment="1">
      <alignment vertical="center"/>
    </xf>
    <xf numFmtId="0" fontId="124" fillId="4" borderId="4" xfId="0" applyFont="1" applyFill="1" applyBorder="1" applyAlignment="1">
      <alignment vertical="center"/>
    </xf>
    <xf numFmtId="0" fontId="32" fillId="7" borderId="0" xfId="0" applyFont="1" applyFill="1" applyAlignment="1">
      <alignment horizontal="left" vertical="center" wrapText="1"/>
    </xf>
    <xf numFmtId="14" fontId="24" fillId="7" borderId="1" xfId="0" applyNumberFormat="1" applyFont="1" applyFill="1" applyBorder="1" applyAlignment="1" applyProtection="1">
      <alignment horizontal="center" vertical="center" wrapText="1"/>
      <protection locked="0"/>
    </xf>
    <xf numFmtId="0" fontId="4" fillId="4" borderId="4" xfId="0" applyFont="1" applyFill="1" applyBorder="1" applyAlignment="1">
      <alignment horizontal="left" vertical="top" wrapText="1"/>
    </xf>
    <xf numFmtId="49" fontId="24" fillId="7" borderId="5" xfId="0" applyNumberFormat="1" applyFont="1" applyFill="1" applyBorder="1" applyAlignment="1" applyProtection="1">
      <alignment horizontal="center" vertical="center" wrapText="1"/>
      <protection locked="0"/>
    </xf>
    <xf numFmtId="49" fontId="24" fillId="7" borderId="6" xfId="0" applyNumberFormat="1" applyFont="1" applyFill="1" applyBorder="1" applyAlignment="1" applyProtection="1">
      <alignment horizontal="center" vertical="center" wrapText="1"/>
      <protection locked="0"/>
    </xf>
    <xf numFmtId="49" fontId="24" fillId="7" borderId="7" xfId="0" applyNumberFormat="1" applyFont="1" applyFill="1" applyBorder="1" applyAlignment="1" applyProtection="1">
      <alignment horizontal="center" vertical="center" wrapText="1"/>
      <protection locked="0"/>
    </xf>
    <xf numFmtId="49" fontId="24" fillId="7" borderId="8" xfId="0" applyNumberFormat="1" applyFont="1" applyFill="1" applyBorder="1" applyAlignment="1" applyProtection="1">
      <alignment horizontal="center" vertical="center" wrapText="1"/>
      <protection locked="0"/>
    </xf>
    <xf numFmtId="49" fontId="24" fillId="7" borderId="9" xfId="0" applyNumberFormat="1" applyFont="1" applyFill="1" applyBorder="1" applyAlignment="1" applyProtection="1">
      <alignment horizontal="center" vertical="center" wrapText="1"/>
      <protection locked="0"/>
    </xf>
    <xf numFmtId="49" fontId="24" fillId="7" borderId="10" xfId="0" applyNumberFormat="1" applyFont="1" applyFill="1" applyBorder="1" applyAlignment="1" applyProtection="1">
      <alignment horizontal="center" vertical="center" wrapText="1"/>
      <protection locked="0"/>
    </xf>
    <xf numFmtId="0" fontId="21" fillId="8" borderId="0" xfId="0" applyFont="1" applyFill="1" applyAlignment="1">
      <alignment horizontal="left" vertical="center" wrapText="1"/>
    </xf>
    <xf numFmtId="0" fontId="110" fillId="0" borderId="1" xfId="0" applyFont="1" applyBorder="1" applyAlignment="1">
      <alignment horizontal="center"/>
    </xf>
    <xf numFmtId="0" fontId="110" fillId="0" borderId="2" xfId="0" applyFont="1" applyBorder="1" applyAlignment="1">
      <alignment horizontal="center"/>
    </xf>
    <xf numFmtId="0" fontId="110" fillId="0" borderId="69" xfId="0" applyFont="1" applyBorder="1" applyAlignment="1">
      <alignment horizontal="center"/>
    </xf>
    <xf numFmtId="0" fontId="110" fillId="0" borderId="1" xfId="0" applyFont="1" applyBorder="1" applyAlignment="1">
      <alignment horizontal="center" vertical="center"/>
    </xf>
    <xf numFmtId="0" fontId="110" fillId="0" borderId="2" xfId="0" applyFont="1" applyBorder="1" applyAlignment="1">
      <alignment horizontal="center" vertical="center"/>
    </xf>
    <xf numFmtId="0" fontId="110" fillId="0" borderId="69" xfId="0" applyFont="1" applyBorder="1" applyAlignment="1">
      <alignment horizontal="center" vertical="center"/>
    </xf>
    <xf numFmtId="0" fontId="0" fillId="0" borderId="0" xfId="0" quotePrefix="1" applyAlignment="1">
      <alignment horizontal="left" vertical="center" wrapText="1"/>
    </xf>
    <xf numFmtId="0" fontId="110" fillId="0" borderId="16" xfId="0" applyFont="1" applyBorder="1" applyAlignment="1">
      <alignment horizontal="center" vertical="center"/>
    </xf>
    <xf numFmtId="0" fontId="110" fillId="0" borderId="17" xfId="0" applyFont="1" applyBorder="1" applyAlignment="1">
      <alignment horizontal="center" vertical="center"/>
    </xf>
    <xf numFmtId="0" fontId="110" fillId="0" borderId="54" xfId="0" applyFont="1" applyBorder="1" applyAlignment="1">
      <alignment horizontal="center" vertical="center"/>
    </xf>
    <xf numFmtId="0" fontId="0" fillId="8" borderId="88" xfId="0" applyFill="1" applyBorder="1" applyAlignment="1">
      <alignment horizontal="center" vertical="center" wrapText="1"/>
    </xf>
    <xf numFmtId="0" fontId="0" fillId="8" borderId="81" xfId="0" applyFill="1" applyBorder="1" applyAlignment="1">
      <alignment horizontal="center" vertical="center" wrapText="1"/>
    </xf>
    <xf numFmtId="0" fontId="50" fillId="4" borderId="58" xfId="0" applyFont="1" applyFill="1" applyBorder="1" applyAlignment="1">
      <alignment horizontal="left" vertical="top"/>
    </xf>
    <xf numFmtId="0" fontId="50" fillId="4" borderId="59" xfId="0" applyFont="1" applyFill="1" applyBorder="1" applyAlignment="1">
      <alignment horizontal="left" vertical="top"/>
    </xf>
    <xf numFmtId="0" fontId="50" fillId="4" borderId="57" xfId="0" applyFont="1" applyFill="1" applyBorder="1" applyAlignment="1">
      <alignment horizontal="left" vertical="top"/>
    </xf>
    <xf numFmtId="0" fontId="55" fillId="0" borderId="0" xfId="0" quotePrefix="1" applyFont="1" applyAlignment="1">
      <alignment horizontal="left" vertical="center" wrapText="1"/>
    </xf>
    <xf numFmtId="0" fontId="50" fillId="4" borderId="1" xfId="0" applyFont="1" applyFill="1" applyBorder="1" applyAlignment="1">
      <alignment horizontal="left" vertical="top"/>
    </xf>
    <xf numFmtId="0" fontId="3" fillId="8" borderId="1" xfId="0" applyFont="1" applyFill="1" applyBorder="1" applyAlignment="1">
      <alignment horizontal="left" vertical="center" wrapText="1"/>
    </xf>
    <xf numFmtId="0" fontId="3" fillId="8" borderId="1" xfId="0" applyFont="1" applyFill="1" applyBorder="1" applyAlignment="1">
      <alignment horizontal="left" vertical="center"/>
    </xf>
    <xf numFmtId="0" fontId="62" fillId="0" borderId="14" xfId="0" quotePrefix="1" applyFont="1" applyBorder="1" applyAlignment="1">
      <alignment horizontal="left" vertical="center" wrapText="1"/>
    </xf>
    <xf numFmtId="0" fontId="62" fillId="0" borderId="11" xfId="0" quotePrefix="1" applyFont="1" applyBorder="1" applyAlignment="1">
      <alignment horizontal="left" vertical="center" wrapText="1"/>
    </xf>
    <xf numFmtId="0" fontId="62" fillId="0" borderId="3" xfId="0" quotePrefix="1" applyFont="1" applyBorder="1" applyAlignment="1">
      <alignment horizontal="left" vertical="center" wrapText="1"/>
    </xf>
    <xf numFmtId="0" fontId="54" fillId="0" borderId="1" xfId="0" applyFont="1" applyBorder="1" applyAlignment="1">
      <alignment horizontal="left" vertical="center" wrapText="1"/>
    </xf>
    <xf numFmtId="0" fontId="54" fillId="0" borderId="21" xfId="0" applyFont="1" applyBorder="1" applyAlignment="1">
      <alignment horizontal="left" vertical="center" wrapText="1"/>
    </xf>
    <xf numFmtId="0" fontId="54" fillId="0" borderId="1" xfId="0" applyFont="1" applyBorder="1" applyAlignment="1">
      <alignment vertical="center" wrapText="1"/>
    </xf>
    <xf numFmtId="0" fontId="54" fillId="0" borderId="21" xfId="0" applyFont="1" applyBorder="1" applyAlignment="1">
      <alignment vertical="center" wrapText="1"/>
    </xf>
    <xf numFmtId="0" fontId="54" fillId="0" borderId="2" xfId="0" applyFont="1" applyBorder="1" applyAlignment="1">
      <alignment vertical="center" wrapText="1"/>
    </xf>
    <xf numFmtId="0" fontId="54" fillId="0" borderId="11" xfId="0" applyFont="1" applyBorder="1" applyAlignment="1">
      <alignment vertical="center" wrapText="1"/>
    </xf>
    <xf numFmtId="0" fontId="54" fillId="0" borderId="38" xfId="0" applyFont="1" applyBorder="1" applyAlignment="1">
      <alignment vertical="center" wrapText="1"/>
    </xf>
    <xf numFmtId="0" fontId="115" fillId="0" borderId="12" xfId="0" applyFont="1" applyBorder="1" applyAlignment="1">
      <alignment horizontal="left" vertical="center"/>
    </xf>
    <xf numFmtId="0" fontId="115" fillId="0" borderId="40" xfId="0" applyFont="1" applyBorder="1" applyAlignment="1">
      <alignment horizontal="left" vertical="center"/>
    </xf>
    <xf numFmtId="0" fontId="115" fillId="0" borderId="13" xfId="0" applyFont="1" applyBorder="1" applyAlignment="1">
      <alignment horizontal="left" vertical="center"/>
    </xf>
    <xf numFmtId="0" fontId="115" fillId="0" borderId="16" xfId="0" applyFont="1" applyBorder="1" applyAlignment="1">
      <alignment horizontal="left" vertical="center"/>
    </xf>
    <xf numFmtId="0" fontId="115" fillId="0" borderId="17" xfId="0" applyFont="1" applyBorder="1" applyAlignment="1">
      <alignment horizontal="left" vertical="center"/>
    </xf>
    <xf numFmtId="0" fontId="3" fillId="8" borderId="46" xfId="0" applyFont="1" applyFill="1" applyBorder="1" applyAlignment="1">
      <alignment horizontal="center" vertical="center" wrapText="1"/>
    </xf>
    <xf numFmtId="0" fontId="3" fillId="8" borderId="48" xfId="0" applyFont="1" applyFill="1" applyBorder="1" applyAlignment="1">
      <alignment horizontal="center" vertical="center" wrapText="1"/>
    </xf>
    <xf numFmtId="0" fontId="3" fillId="8" borderId="33" xfId="0" applyFont="1" applyFill="1" applyBorder="1" applyAlignment="1">
      <alignment horizontal="center" vertical="center" wrapText="1"/>
    </xf>
    <xf numFmtId="0" fontId="3" fillId="8" borderId="49" xfId="0" applyFont="1" applyFill="1" applyBorder="1" applyAlignment="1">
      <alignment horizontal="center" vertical="center" wrapText="1"/>
    </xf>
    <xf numFmtId="0" fontId="67" fillId="14" borderId="50" xfId="0" applyFont="1" applyFill="1" applyBorder="1" applyAlignment="1">
      <alignment horizontal="center" vertical="center"/>
    </xf>
    <xf numFmtId="0" fontId="67" fillId="14" borderId="40" xfId="0" applyFont="1" applyFill="1" applyBorder="1" applyAlignment="1">
      <alignment horizontal="center" vertical="center"/>
    </xf>
    <xf numFmtId="0" fontId="67" fillId="14" borderId="51" xfId="0" applyFont="1" applyFill="1" applyBorder="1" applyAlignment="1">
      <alignment horizontal="center" vertical="center"/>
    </xf>
    <xf numFmtId="0" fontId="67" fillId="14" borderId="12" xfId="0" applyFont="1" applyFill="1" applyBorder="1" applyAlignment="1">
      <alignment horizontal="center" vertical="center"/>
    </xf>
    <xf numFmtId="0" fontId="67" fillId="14" borderId="12" xfId="0" applyFont="1" applyFill="1" applyBorder="1" applyAlignment="1">
      <alignment horizontal="left" vertical="center"/>
    </xf>
    <xf numFmtId="0" fontId="67" fillId="14" borderId="40" xfId="0" applyFont="1" applyFill="1" applyBorder="1" applyAlignment="1">
      <alignment horizontal="left" vertical="center"/>
    </xf>
    <xf numFmtId="0" fontId="67" fillId="14" borderId="13" xfId="0" applyFont="1" applyFill="1" applyBorder="1" applyAlignment="1">
      <alignment horizontal="left" vertical="center"/>
    </xf>
    <xf numFmtId="0" fontId="67" fillId="12" borderId="12" xfId="0" applyFont="1" applyFill="1" applyBorder="1" applyAlignment="1">
      <alignment horizontal="left" vertical="center"/>
    </xf>
    <xf numFmtId="0" fontId="67" fillId="12" borderId="40" xfId="0" applyFont="1" applyFill="1" applyBorder="1" applyAlignment="1">
      <alignment horizontal="left" vertical="center"/>
    </xf>
    <xf numFmtId="0" fontId="67" fillId="12" borderId="13" xfId="0" applyFont="1" applyFill="1" applyBorder="1" applyAlignment="1">
      <alignment horizontal="left" vertical="center"/>
    </xf>
  </cellXfs>
  <cellStyles count="12">
    <cellStyle name="Lien hypertexte" xfId="2" builtinId="8"/>
    <cellStyle name="Milliers" xfId="1" builtinId="3"/>
    <cellStyle name="Milliers 2" xfId="6" xr:uid="{72FFA8E7-9599-4E36-A106-2016BF53E1AC}"/>
    <cellStyle name="Milliers 2 2" xfId="10" xr:uid="{D91B2D93-E446-4D8D-88AC-605DB2199B53}"/>
    <cellStyle name="Milliers 3" xfId="9" xr:uid="{DB5387EB-4C87-408F-BBD5-C57AA0AE973E}"/>
    <cellStyle name="Monétaire" xfId="8" builtinId="4"/>
    <cellStyle name="Monétaire 2" xfId="11" xr:uid="{06C500D1-7930-4F08-B52C-B60238333A39}"/>
    <cellStyle name="Normal" xfId="0" builtinId="0"/>
    <cellStyle name="Normal 2" xfId="3" xr:uid="{78C9A27E-DBD2-4228-9B53-3F6C6321E10C}"/>
    <cellStyle name="Normal 2 2" xfId="5" xr:uid="{851B5E5E-86A9-4D62-AD7C-1A1EDF350FB9}"/>
    <cellStyle name="Normal 2 3" xfId="7" xr:uid="{DCF15F75-AD32-4A63-B437-9DE52227F1D3}"/>
    <cellStyle name="Pourcentage" xfId="4" builtinId="5"/>
  </cellStyles>
  <dxfs count="358">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border>
        <bottom style="thin">
          <color rgb="FF000000"/>
        </bottom>
      </border>
    </dxf>
    <dxf>
      <font>
        <color theme="1" tint="0.499984740745262"/>
      </font>
      <fill>
        <patternFill patternType="solid">
          <bgColor theme="1" tint="0.499984740745262"/>
        </patternFill>
      </fill>
      <border>
        <bottom style="thin">
          <color rgb="FF000000"/>
        </bottom>
      </border>
    </dxf>
    <dxf>
      <font>
        <color theme="1" tint="0.499984740745262"/>
      </font>
      <fill>
        <patternFill patternType="solid">
          <bgColor theme="1" tint="0.499984740745262"/>
        </patternFill>
      </fill>
      <border>
        <bottom style="thin">
          <color rgb="FF000000"/>
        </bottom>
      </border>
    </dxf>
    <dxf>
      <font>
        <color theme="0" tint="-0.499984740745262"/>
      </font>
      <fill>
        <patternFill>
          <bgColor theme="0" tint="-0.499984740745262"/>
        </patternFill>
      </fill>
    </dxf>
    <dxf>
      <font>
        <color theme="1" tint="0.499984740745262"/>
      </font>
      <fill>
        <patternFill patternType="solid">
          <bgColor theme="0" tint="-0.499984740745262"/>
        </patternFill>
      </fill>
      <border>
        <bottom style="thin">
          <color rgb="FF000000"/>
        </bottom>
      </border>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0"/>
      </font>
      <fill>
        <patternFill>
          <bgColor theme="9"/>
        </patternFill>
      </fill>
    </dxf>
    <dxf>
      <font>
        <color theme="0"/>
      </font>
      <fill>
        <patternFill>
          <bgColor rgb="FFFFC000"/>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fgColor auto="1"/>
          <bgColor theme="0" tint="-0.499984740745262"/>
        </patternFill>
      </fill>
    </dxf>
    <dxf>
      <font>
        <color rgb="FFC00000"/>
      </font>
    </dxf>
    <dxf>
      <font>
        <color rgb="FFC00000"/>
      </font>
    </dxf>
    <dxf>
      <font>
        <color rgb="FFC00000"/>
      </font>
    </dxf>
    <dxf>
      <font>
        <color theme="0"/>
      </font>
    </dxf>
    <dxf>
      <font>
        <color rgb="FFC00000"/>
      </font>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s>
  <tableStyles count="0" defaultTableStyle="TableStyleMedium2" defaultPivotStyle="PivotStyleLight16"/>
  <colors>
    <mruColors>
      <color rgb="FF8DC799"/>
      <color rgb="FF5AAE6C"/>
      <color rgb="FFE8F4EB"/>
      <color rgb="FFC7E3CD"/>
      <color rgb="FFB1D69A"/>
      <color rgb="FF6098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theme" Target="theme/theme1.xml"/><Relationship Id="rId30" Type="http://schemas.openxmlformats.org/officeDocument/2006/relationships/sheetMetadata" Target="metadata.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0.png"/><Relationship Id="rId5" Type="http://schemas.openxmlformats.org/officeDocument/2006/relationships/image" Target="../media/image5.png"/><Relationship Id="rId10" Type="http://schemas.openxmlformats.org/officeDocument/2006/relationships/image" Target="../media/image9.png"/><Relationship Id="rId4" Type="http://schemas.openxmlformats.org/officeDocument/2006/relationships/image" Target="../media/image4.png"/><Relationship Id="rId9" Type="http://schemas.microsoft.com/office/2007/relationships/hdphoto" Target="../media/hdphoto1.wdp"/></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10.png"/><Relationship Id="rId2" Type="http://schemas.openxmlformats.org/officeDocument/2006/relationships/image" Target="../media/image7.svg"/><Relationship Id="rId1" Type="http://schemas.openxmlformats.org/officeDocument/2006/relationships/image" Target="../media/image6.png"/><Relationship Id="rId6" Type="http://schemas.openxmlformats.org/officeDocument/2006/relationships/image" Target="../media/image9.png"/><Relationship Id="rId5" Type="http://schemas.microsoft.com/office/2007/relationships/hdphoto" Target="../media/hdphoto1.wdp"/><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10.png"/><Relationship Id="rId2" Type="http://schemas.openxmlformats.org/officeDocument/2006/relationships/image" Target="../media/image7.svg"/><Relationship Id="rId1" Type="http://schemas.openxmlformats.org/officeDocument/2006/relationships/image" Target="../media/image6.png"/><Relationship Id="rId6" Type="http://schemas.openxmlformats.org/officeDocument/2006/relationships/image" Target="../media/image9.png"/><Relationship Id="rId5" Type="http://schemas.microsoft.com/office/2007/relationships/hdphoto" Target="../media/hdphoto1.wdp"/><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1</xdr:col>
      <xdr:colOff>170020</xdr:colOff>
      <xdr:row>11</xdr:row>
      <xdr:rowOff>0</xdr:rowOff>
    </xdr:to>
    <xdr:pic>
      <xdr:nvPicPr>
        <xdr:cNvPr id="2" name="Image 1">
          <a:extLst>
            <a:ext uri="{FF2B5EF4-FFF2-40B4-BE49-F238E27FC236}">
              <a16:creationId xmlns:a16="http://schemas.microsoft.com/office/drawing/2014/main" id="{2ADAD482-2735-4985-A520-0A6D852605E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1450" y="2171700"/>
          <a:ext cx="170020" cy="0"/>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3" name="Image 2">
          <a:extLst>
            <a:ext uri="{FF2B5EF4-FFF2-40B4-BE49-F238E27FC236}">
              <a16:creationId xmlns:a16="http://schemas.microsoft.com/office/drawing/2014/main" id="{94608E31-3266-4B1F-8809-ED220DA0925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1450" y="2171700"/>
          <a:ext cx="170020" cy="0"/>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4" name="Image 3">
          <a:extLst>
            <a:ext uri="{FF2B5EF4-FFF2-40B4-BE49-F238E27FC236}">
              <a16:creationId xmlns:a16="http://schemas.microsoft.com/office/drawing/2014/main" id="{CD6A0F17-2156-4A1D-8953-B4C5AC00201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8420" r="47145"/>
        <a:stretch/>
      </xdr:blipFill>
      <xdr:spPr>
        <a:xfrm>
          <a:off x="171450" y="2171700"/>
          <a:ext cx="170020" cy="0"/>
        </a:xfrm>
        <a:prstGeom prst="rect">
          <a:avLst/>
        </a:prstGeom>
      </xdr:spPr>
    </xdr:pic>
    <xdr:clientData/>
  </xdr:twoCellAnchor>
  <xdr:twoCellAnchor>
    <xdr:from>
      <xdr:col>0</xdr:col>
      <xdr:colOff>170447</xdr:colOff>
      <xdr:row>38</xdr:row>
      <xdr:rowOff>0</xdr:rowOff>
    </xdr:from>
    <xdr:to>
      <xdr:col>1</xdr:col>
      <xdr:colOff>170020</xdr:colOff>
      <xdr:row>38</xdr:row>
      <xdr:rowOff>0</xdr:rowOff>
    </xdr:to>
    <xdr:pic>
      <xdr:nvPicPr>
        <xdr:cNvPr id="6" name="Image 5">
          <a:extLst>
            <a:ext uri="{FF2B5EF4-FFF2-40B4-BE49-F238E27FC236}">
              <a16:creationId xmlns:a16="http://schemas.microsoft.com/office/drawing/2014/main" id="{D3C5AEE0-687C-4958-9698-D3610661386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0447" y="9169400"/>
          <a:ext cx="171023" cy="0"/>
        </a:xfrm>
        <a:prstGeom prst="rect">
          <a:avLst/>
        </a:prstGeom>
      </xdr:spPr>
    </xdr:pic>
    <xdr:clientData/>
  </xdr:twoCellAnchor>
  <xdr:twoCellAnchor>
    <xdr:from>
      <xdr:col>1</xdr:col>
      <xdr:colOff>26988</xdr:colOff>
      <xdr:row>41</xdr:row>
      <xdr:rowOff>160337</xdr:rowOff>
    </xdr:from>
    <xdr:to>
      <xdr:col>50</xdr:col>
      <xdr:colOff>238510</xdr:colOff>
      <xdr:row>45</xdr:row>
      <xdr:rowOff>78675</xdr:rowOff>
    </xdr:to>
    <xdr:grpSp>
      <xdr:nvGrpSpPr>
        <xdr:cNvPr id="52" name="Groupe 51">
          <a:extLst>
            <a:ext uri="{FF2B5EF4-FFF2-40B4-BE49-F238E27FC236}">
              <a16:creationId xmlns:a16="http://schemas.microsoft.com/office/drawing/2014/main" id="{4513DE09-434D-4156-9EB3-70D34E91F32B}"/>
            </a:ext>
          </a:extLst>
        </xdr:cNvPr>
        <xdr:cNvGrpSpPr/>
      </xdr:nvGrpSpPr>
      <xdr:grpSpPr>
        <a:xfrm>
          <a:off x="198438" y="7793037"/>
          <a:ext cx="51849722" cy="680338"/>
          <a:chOff x="514350" y="55041800"/>
          <a:chExt cx="44655552" cy="679890"/>
        </a:xfrm>
      </xdr:grpSpPr>
      <xdr:pic>
        <xdr:nvPicPr>
          <xdr:cNvPr id="53" name="Image 52">
            <a:extLst>
              <a:ext uri="{FF2B5EF4-FFF2-40B4-BE49-F238E27FC236}">
                <a16:creationId xmlns:a16="http://schemas.microsoft.com/office/drawing/2014/main" id="{701F4474-91F1-D402-7532-D7F97DA7EB13}"/>
              </a:ext>
            </a:extLst>
          </xdr:cNvPr>
          <xdr:cNvPicPr>
            <a:picLocks noChangeAspect="1"/>
          </xdr:cNvPicPr>
        </xdr:nvPicPr>
        <xdr:blipFill>
          <a:blip xmlns:r="http://schemas.openxmlformats.org/officeDocument/2006/relationships" r:embed="rId5"/>
          <a:stretch>
            <a:fillRect/>
          </a:stretch>
        </xdr:blipFill>
        <xdr:spPr>
          <a:xfrm>
            <a:off x="514350" y="55044975"/>
            <a:ext cx="11022777" cy="673540"/>
          </a:xfrm>
          <a:prstGeom prst="rect">
            <a:avLst/>
          </a:prstGeom>
        </xdr:spPr>
      </xdr:pic>
      <xdr:pic>
        <xdr:nvPicPr>
          <xdr:cNvPr id="54" name="Image 53">
            <a:extLst>
              <a:ext uri="{FF2B5EF4-FFF2-40B4-BE49-F238E27FC236}">
                <a16:creationId xmlns:a16="http://schemas.microsoft.com/office/drawing/2014/main" id="{47C7AA07-7364-3FD4-2CF6-504973BEE31B}"/>
              </a:ext>
            </a:extLst>
          </xdr:cNvPr>
          <xdr:cNvPicPr>
            <a:picLocks noChangeAspect="1"/>
          </xdr:cNvPicPr>
        </xdr:nvPicPr>
        <xdr:blipFill>
          <a:blip xmlns:r="http://schemas.openxmlformats.org/officeDocument/2006/relationships" r:embed="rId5"/>
          <a:stretch>
            <a:fillRect/>
          </a:stretch>
        </xdr:blipFill>
        <xdr:spPr>
          <a:xfrm>
            <a:off x="11725275" y="55041800"/>
            <a:ext cx="11022777" cy="679890"/>
          </a:xfrm>
          <a:prstGeom prst="rect">
            <a:avLst/>
          </a:prstGeom>
        </xdr:spPr>
      </xdr:pic>
      <xdr:pic>
        <xdr:nvPicPr>
          <xdr:cNvPr id="55" name="Image 54">
            <a:extLst>
              <a:ext uri="{FF2B5EF4-FFF2-40B4-BE49-F238E27FC236}">
                <a16:creationId xmlns:a16="http://schemas.microsoft.com/office/drawing/2014/main" id="{CB740901-C9DB-D115-9251-4BA515E94F0B}"/>
              </a:ext>
            </a:extLst>
          </xdr:cNvPr>
          <xdr:cNvPicPr>
            <a:picLocks noChangeAspect="1"/>
          </xdr:cNvPicPr>
        </xdr:nvPicPr>
        <xdr:blipFill>
          <a:blip xmlns:r="http://schemas.openxmlformats.org/officeDocument/2006/relationships" r:embed="rId5"/>
          <a:stretch>
            <a:fillRect/>
          </a:stretch>
        </xdr:blipFill>
        <xdr:spPr>
          <a:xfrm>
            <a:off x="34147125" y="55044975"/>
            <a:ext cx="11022777" cy="673540"/>
          </a:xfrm>
          <a:prstGeom prst="rect">
            <a:avLst/>
          </a:prstGeom>
        </xdr:spPr>
      </xdr:pic>
      <xdr:pic>
        <xdr:nvPicPr>
          <xdr:cNvPr id="56" name="Image 55">
            <a:extLst>
              <a:ext uri="{FF2B5EF4-FFF2-40B4-BE49-F238E27FC236}">
                <a16:creationId xmlns:a16="http://schemas.microsoft.com/office/drawing/2014/main" id="{B757982E-24B2-272E-4324-C578EB431936}"/>
              </a:ext>
            </a:extLst>
          </xdr:cNvPr>
          <xdr:cNvPicPr>
            <a:picLocks noChangeAspect="1"/>
          </xdr:cNvPicPr>
        </xdr:nvPicPr>
        <xdr:blipFill>
          <a:blip xmlns:r="http://schemas.openxmlformats.org/officeDocument/2006/relationships" r:embed="rId5"/>
          <a:stretch>
            <a:fillRect/>
          </a:stretch>
        </xdr:blipFill>
        <xdr:spPr>
          <a:xfrm>
            <a:off x="22945725" y="55041800"/>
            <a:ext cx="11013252" cy="676715"/>
          </a:xfrm>
          <a:prstGeom prst="rect">
            <a:avLst/>
          </a:prstGeom>
        </xdr:spPr>
      </xdr:pic>
    </xdr:grpSp>
    <xdr:clientData/>
  </xdr:twoCellAnchor>
  <xdr:twoCellAnchor>
    <xdr:from>
      <xdr:col>0</xdr:col>
      <xdr:colOff>142875</xdr:colOff>
      <xdr:row>12</xdr:row>
      <xdr:rowOff>47625</xdr:rowOff>
    </xdr:from>
    <xdr:to>
      <xdr:col>2</xdr:col>
      <xdr:colOff>8731</xdr:colOff>
      <xdr:row>38</xdr:row>
      <xdr:rowOff>249115</xdr:rowOff>
    </xdr:to>
    <xdr:pic>
      <xdr:nvPicPr>
        <xdr:cNvPr id="58" name="Graphique 6">
          <a:extLst>
            <a:ext uri="{FF2B5EF4-FFF2-40B4-BE49-F238E27FC236}">
              <a16:creationId xmlns:a16="http://schemas.microsoft.com/office/drawing/2014/main" id="{CFE13BDE-1B41-487B-9F45-2539DDA964B5}"/>
            </a:ext>
          </a:extLst>
        </xdr:cNvPr>
        <xdr:cNvPicPr>
          <a:picLocks noChangeAspect="1"/>
        </xdr:cNvPicPr>
      </xdr:nvPicPr>
      <xdr:blipFill rotWithShape="1">
        <a:blip xmlns:r="http://schemas.openxmlformats.org/officeDocument/2006/relationships" r:embed="rId6">
          <a:extLst>
            <a:ext uri="{96DAC541-7B7A-43D3-8B79-37D633B846F1}">
              <asvg:svgBlip xmlns:asvg="http://schemas.microsoft.com/office/drawing/2016/SVG/main" r:embed="rId7"/>
            </a:ext>
          </a:extLst>
        </a:blip>
        <a:srcRect l="50000" t="9167" r="40909" b="6389"/>
        <a:stretch/>
      </xdr:blipFill>
      <xdr:spPr>
        <a:xfrm>
          <a:off x="142875" y="2392240"/>
          <a:ext cx="202894" cy="5484202"/>
        </a:xfrm>
        <a:prstGeom prst="rect">
          <a:avLst/>
        </a:prstGeom>
      </xdr:spPr>
    </xdr:pic>
    <xdr:clientData/>
  </xdr:twoCellAnchor>
  <xdr:twoCellAnchor editAs="oneCell">
    <xdr:from>
      <xdr:col>2</xdr:col>
      <xdr:colOff>130175</xdr:colOff>
      <xdr:row>0</xdr:row>
      <xdr:rowOff>0</xdr:rowOff>
    </xdr:from>
    <xdr:to>
      <xdr:col>4</xdr:col>
      <xdr:colOff>783119</xdr:colOff>
      <xdr:row>9</xdr:row>
      <xdr:rowOff>64499</xdr:rowOff>
    </xdr:to>
    <xdr:pic>
      <xdr:nvPicPr>
        <xdr:cNvPr id="5" name="Image 4">
          <a:extLst>
            <a:ext uri="{FF2B5EF4-FFF2-40B4-BE49-F238E27FC236}">
              <a16:creationId xmlns:a16="http://schemas.microsoft.com/office/drawing/2014/main" id="{00F986DD-E7E5-430D-A429-28F20BA5E7EB}"/>
            </a:ext>
          </a:extLst>
        </xdr:cNvPr>
        <xdr:cNvPicPr>
          <a:picLocks noChangeAspect="1"/>
        </xdr:cNvPicPr>
      </xdr:nvPicPr>
      <xdr:blipFill>
        <a:blip xmlns:r="http://schemas.openxmlformats.org/officeDocument/2006/relationships" r:embed="rId8" cstate="print">
          <a:duotone>
            <a:prstClr val="black"/>
            <a:srgbClr val="8DC799">
              <a:tint val="45000"/>
              <a:satMod val="400000"/>
            </a:srgbClr>
          </a:duotone>
          <a:extLst>
            <a:ext uri="{BEBA8EAE-BF5A-486C-A8C5-ECC9F3942E4B}">
              <a14:imgProps xmlns:a14="http://schemas.microsoft.com/office/drawing/2010/main">
                <a14:imgLayer r:embed="rId9">
                  <a14:imgEffect>
                    <a14:colorTemperature colorTemp="4700"/>
                  </a14:imgEffect>
                </a14:imgLayer>
              </a14:imgProps>
            </a:ext>
            <a:ext uri="{28A0092B-C50C-407E-A947-70E740481C1C}">
              <a14:useLocalDpi xmlns:a14="http://schemas.microsoft.com/office/drawing/2010/main" val="0"/>
            </a:ext>
          </a:extLst>
        </a:blip>
        <a:stretch>
          <a:fillRect/>
        </a:stretch>
      </xdr:blipFill>
      <xdr:spPr>
        <a:xfrm>
          <a:off x="473075" y="0"/>
          <a:ext cx="3491394" cy="1693274"/>
        </a:xfrm>
        <a:prstGeom prst="rect">
          <a:avLst/>
        </a:prstGeom>
      </xdr:spPr>
    </xdr:pic>
    <xdr:clientData/>
  </xdr:twoCellAnchor>
  <xdr:twoCellAnchor editAs="oneCell">
    <xdr:from>
      <xdr:col>4</xdr:col>
      <xdr:colOff>1113181</xdr:colOff>
      <xdr:row>3</xdr:row>
      <xdr:rowOff>102917</xdr:rowOff>
    </xdr:from>
    <xdr:to>
      <xdr:col>5</xdr:col>
      <xdr:colOff>1591546</xdr:colOff>
      <xdr:row>7</xdr:row>
      <xdr:rowOff>1837</xdr:rowOff>
    </xdr:to>
    <xdr:pic>
      <xdr:nvPicPr>
        <xdr:cNvPr id="7" name="Image 6">
          <a:extLst>
            <a:ext uri="{FF2B5EF4-FFF2-40B4-BE49-F238E27FC236}">
              <a16:creationId xmlns:a16="http://schemas.microsoft.com/office/drawing/2014/main" id="{38AC0308-7FE6-4312-ADEA-88F94BB6296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294531" y="645842"/>
          <a:ext cx="3097740" cy="622820"/>
        </a:xfrm>
        <a:prstGeom prst="rect">
          <a:avLst/>
        </a:prstGeom>
      </xdr:spPr>
    </xdr:pic>
    <xdr:clientData/>
  </xdr:twoCellAnchor>
  <xdr:twoCellAnchor editAs="oneCell">
    <xdr:from>
      <xdr:col>5</xdr:col>
      <xdr:colOff>1752412</xdr:colOff>
      <xdr:row>2</xdr:row>
      <xdr:rowOff>163029</xdr:rowOff>
    </xdr:from>
    <xdr:to>
      <xdr:col>5</xdr:col>
      <xdr:colOff>3192672</xdr:colOff>
      <xdr:row>7</xdr:row>
      <xdr:rowOff>162413</xdr:rowOff>
    </xdr:to>
    <xdr:pic>
      <xdr:nvPicPr>
        <xdr:cNvPr id="8" name="Image 7">
          <a:extLst>
            <a:ext uri="{FF2B5EF4-FFF2-40B4-BE49-F238E27FC236}">
              <a16:creationId xmlns:a16="http://schemas.microsoft.com/office/drawing/2014/main" id="{D5A9387A-1B0D-4C7A-AF2D-6B28DA92E5C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553137" y="524979"/>
          <a:ext cx="1440260" cy="9042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21</xdr:row>
      <xdr:rowOff>1</xdr:rowOff>
    </xdr:from>
    <xdr:to>
      <xdr:col>2</xdr:col>
      <xdr:colOff>57150</xdr:colOff>
      <xdr:row>37</xdr:row>
      <xdr:rowOff>0</xdr:rowOff>
    </xdr:to>
    <xdr:pic>
      <xdr:nvPicPr>
        <xdr:cNvPr id="243" name="Graphique 6">
          <a:extLst>
            <a:ext uri="{FF2B5EF4-FFF2-40B4-BE49-F238E27FC236}">
              <a16:creationId xmlns:a16="http://schemas.microsoft.com/office/drawing/2014/main" id="{00000000-0008-0000-0000-0000F3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68519" y="4498732"/>
          <a:ext cx="225669" cy="2974730"/>
        </a:xfrm>
        <a:prstGeom prst="rect">
          <a:avLst/>
        </a:prstGeom>
      </xdr:spPr>
    </xdr:pic>
    <xdr:clientData/>
  </xdr:twoCellAnchor>
  <xdr:twoCellAnchor>
    <xdr:from>
      <xdr:col>1</xdr:col>
      <xdr:colOff>0</xdr:colOff>
      <xdr:row>39</xdr:row>
      <xdr:rowOff>182217</xdr:rowOff>
    </xdr:from>
    <xdr:to>
      <xdr:col>2</xdr:col>
      <xdr:colOff>57150</xdr:colOff>
      <xdr:row>77</xdr:row>
      <xdr:rowOff>38653</xdr:rowOff>
    </xdr:to>
    <xdr:pic>
      <xdr:nvPicPr>
        <xdr:cNvPr id="7" name="Graphique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1174" y="8194260"/>
          <a:ext cx="228324" cy="9552610"/>
        </a:xfrm>
        <a:prstGeom prst="rect">
          <a:avLst/>
        </a:prstGeom>
      </xdr:spPr>
    </xdr:pic>
    <xdr:clientData/>
  </xdr:twoCellAnchor>
  <xdr:twoCellAnchor>
    <xdr:from>
      <xdr:col>1</xdr:col>
      <xdr:colOff>0</xdr:colOff>
      <xdr:row>288</xdr:row>
      <xdr:rowOff>0</xdr:rowOff>
    </xdr:from>
    <xdr:to>
      <xdr:col>2</xdr:col>
      <xdr:colOff>57150</xdr:colOff>
      <xdr:row>290</xdr:row>
      <xdr:rowOff>1378159</xdr:rowOff>
    </xdr:to>
    <xdr:pic>
      <xdr:nvPicPr>
        <xdr:cNvPr id="10" name="Graphique 6">
          <a:extLst>
            <a:ext uri="{FF2B5EF4-FFF2-40B4-BE49-F238E27FC236}">
              <a16:creationId xmlns:a16="http://schemas.microsoft.com/office/drawing/2014/main" id="{00000000-0008-0000-0000-00001A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0962" y="137491456"/>
          <a:ext cx="228111" cy="2983104"/>
        </a:xfrm>
        <a:prstGeom prst="rect">
          <a:avLst/>
        </a:prstGeom>
      </xdr:spPr>
    </xdr:pic>
    <xdr:clientData/>
  </xdr:twoCellAnchor>
  <xdr:twoCellAnchor>
    <xdr:from>
      <xdr:col>0</xdr:col>
      <xdr:colOff>170692</xdr:colOff>
      <xdr:row>172</xdr:row>
      <xdr:rowOff>190500</xdr:rowOff>
    </xdr:from>
    <xdr:to>
      <xdr:col>2</xdr:col>
      <xdr:colOff>57150</xdr:colOff>
      <xdr:row>201</xdr:row>
      <xdr:rowOff>1507435</xdr:rowOff>
    </xdr:to>
    <xdr:pic>
      <xdr:nvPicPr>
        <xdr:cNvPr id="27" name="Graphique 26">
          <a:extLst>
            <a:ext uri="{FF2B5EF4-FFF2-40B4-BE49-F238E27FC236}">
              <a16:creationId xmlns:a16="http://schemas.microsoft.com/office/drawing/2014/main" id="{00000000-0008-0000-0000-00001B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0692" y="68273543"/>
          <a:ext cx="234328" cy="19604935"/>
        </a:xfrm>
        <a:prstGeom prst="rect">
          <a:avLst/>
        </a:prstGeom>
      </xdr:spPr>
    </xdr:pic>
    <xdr:clientData/>
  </xdr:twoCellAnchor>
  <xdr:twoCellAnchor>
    <xdr:from>
      <xdr:col>1</xdr:col>
      <xdr:colOff>0</xdr:colOff>
      <xdr:row>208</xdr:row>
      <xdr:rowOff>1</xdr:rowOff>
    </xdr:from>
    <xdr:to>
      <xdr:col>2</xdr:col>
      <xdr:colOff>76200</xdr:colOff>
      <xdr:row>240</xdr:row>
      <xdr:rowOff>1449458</xdr:rowOff>
    </xdr:to>
    <xdr:pic>
      <xdr:nvPicPr>
        <xdr:cNvPr id="28" name="Graphique 27">
          <a:extLst>
            <a:ext uri="{FF2B5EF4-FFF2-40B4-BE49-F238E27FC236}">
              <a16:creationId xmlns:a16="http://schemas.microsoft.com/office/drawing/2014/main" id="{00000000-0008-0000-0000-00001C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69399979"/>
          <a:ext cx="250135" cy="20565718"/>
        </a:xfrm>
        <a:prstGeom prst="rect">
          <a:avLst/>
        </a:prstGeom>
      </xdr:spPr>
    </xdr:pic>
    <xdr:clientData/>
  </xdr:twoCellAnchor>
  <xdr:twoCellAnchor>
    <xdr:from>
      <xdr:col>1</xdr:col>
      <xdr:colOff>0</xdr:colOff>
      <xdr:row>247</xdr:row>
      <xdr:rowOff>1</xdr:rowOff>
    </xdr:from>
    <xdr:to>
      <xdr:col>2</xdr:col>
      <xdr:colOff>57150</xdr:colOff>
      <xdr:row>284</xdr:row>
      <xdr:rowOff>1432892</xdr:rowOff>
    </xdr:to>
    <xdr:pic>
      <xdr:nvPicPr>
        <xdr:cNvPr id="29" name="Graphique 28">
          <a:extLst>
            <a:ext uri="{FF2B5EF4-FFF2-40B4-BE49-F238E27FC236}">
              <a16:creationId xmlns:a16="http://schemas.microsoft.com/office/drawing/2014/main" id="{00000000-0008-0000-0000-00001D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70965392"/>
          <a:ext cx="231085" cy="24027848"/>
        </a:xfrm>
        <a:prstGeom prst="rect">
          <a:avLst/>
        </a:prstGeom>
      </xdr:spPr>
    </xdr:pic>
    <xdr:clientData/>
  </xdr:twoCellAnchor>
  <xdr:twoCellAnchor>
    <xdr:from>
      <xdr:col>0</xdr:col>
      <xdr:colOff>107121</xdr:colOff>
      <xdr:row>291</xdr:row>
      <xdr:rowOff>180720</xdr:rowOff>
    </xdr:from>
    <xdr:to>
      <xdr:col>49</xdr:col>
      <xdr:colOff>26371</xdr:colOff>
      <xdr:row>295</xdr:row>
      <xdr:rowOff>45956</xdr:rowOff>
    </xdr:to>
    <xdr:grpSp>
      <xdr:nvGrpSpPr>
        <xdr:cNvPr id="60" name="Groupe 2855">
          <a:extLst>
            <a:ext uri="{FF2B5EF4-FFF2-40B4-BE49-F238E27FC236}">
              <a16:creationId xmlns:a16="http://schemas.microsoft.com/office/drawing/2014/main" id="{00000000-0008-0000-0000-0000280B0000}"/>
            </a:ext>
          </a:extLst>
        </xdr:cNvPr>
        <xdr:cNvGrpSpPr/>
      </xdr:nvGrpSpPr>
      <xdr:grpSpPr>
        <a:xfrm>
          <a:off x="107121" y="34623120"/>
          <a:ext cx="49512750" cy="652636"/>
          <a:chOff x="514350" y="55041800"/>
          <a:chExt cx="44655552" cy="679890"/>
        </a:xfrm>
      </xdr:grpSpPr>
      <xdr:pic>
        <xdr:nvPicPr>
          <xdr:cNvPr id="62" name="Image 2850">
            <a:extLst>
              <a:ext uri="{FF2B5EF4-FFF2-40B4-BE49-F238E27FC236}">
                <a16:creationId xmlns:a16="http://schemas.microsoft.com/office/drawing/2014/main" id="{00000000-0008-0000-0000-0000230B0000}"/>
              </a:ext>
            </a:extLst>
          </xdr:cNvPr>
          <xdr:cNvPicPr>
            <a:picLocks noChangeAspect="1"/>
          </xdr:cNvPicPr>
        </xdr:nvPicPr>
        <xdr:blipFill>
          <a:blip xmlns:r="http://schemas.openxmlformats.org/officeDocument/2006/relationships" r:embed="rId3"/>
          <a:stretch>
            <a:fillRect/>
          </a:stretch>
        </xdr:blipFill>
        <xdr:spPr>
          <a:xfrm>
            <a:off x="514350" y="55044975"/>
            <a:ext cx="11022777" cy="673540"/>
          </a:xfrm>
          <a:prstGeom prst="rect">
            <a:avLst/>
          </a:prstGeom>
        </xdr:spPr>
      </xdr:pic>
      <xdr:pic>
        <xdr:nvPicPr>
          <xdr:cNvPr id="2817" name="Image 2851">
            <a:extLst>
              <a:ext uri="{FF2B5EF4-FFF2-40B4-BE49-F238E27FC236}">
                <a16:creationId xmlns:a16="http://schemas.microsoft.com/office/drawing/2014/main" id="{00000000-0008-0000-0000-0000240B0000}"/>
              </a:ext>
            </a:extLst>
          </xdr:cNvPr>
          <xdr:cNvPicPr>
            <a:picLocks noChangeAspect="1"/>
          </xdr:cNvPicPr>
        </xdr:nvPicPr>
        <xdr:blipFill>
          <a:blip xmlns:r="http://schemas.openxmlformats.org/officeDocument/2006/relationships" r:embed="rId3"/>
          <a:stretch>
            <a:fillRect/>
          </a:stretch>
        </xdr:blipFill>
        <xdr:spPr>
          <a:xfrm>
            <a:off x="11725275" y="55041800"/>
            <a:ext cx="11022777" cy="679890"/>
          </a:xfrm>
          <a:prstGeom prst="rect">
            <a:avLst/>
          </a:prstGeom>
        </xdr:spPr>
      </xdr:pic>
      <xdr:pic>
        <xdr:nvPicPr>
          <xdr:cNvPr id="2818" name="Image 2852">
            <a:extLst>
              <a:ext uri="{FF2B5EF4-FFF2-40B4-BE49-F238E27FC236}">
                <a16:creationId xmlns:a16="http://schemas.microsoft.com/office/drawing/2014/main" id="{00000000-0008-0000-0000-0000250B0000}"/>
              </a:ext>
            </a:extLst>
          </xdr:cNvPr>
          <xdr:cNvPicPr>
            <a:picLocks noChangeAspect="1"/>
          </xdr:cNvPicPr>
        </xdr:nvPicPr>
        <xdr:blipFill>
          <a:blip xmlns:r="http://schemas.openxmlformats.org/officeDocument/2006/relationships" r:embed="rId3"/>
          <a:stretch>
            <a:fillRect/>
          </a:stretch>
        </xdr:blipFill>
        <xdr:spPr>
          <a:xfrm>
            <a:off x="34147125" y="55044975"/>
            <a:ext cx="11022777" cy="673540"/>
          </a:xfrm>
          <a:prstGeom prst="rect">
            <a:avLst/>
          </a:prstGeom>
        </xdr:spPr>
      </xdr:pic>
      <xdr:pic>
        <xdr:nvPicPr>
          <xdr:cNvPr id="2820" name="Image 2854">
            <a:extLst>
              <a:ext uri="{FF2B5EF4-FFF2-40B4-BE49-F238E27FC236}">
                <a16:creationId xmlns:a16="http://schemas.microsoft.com/office/drawing/2014/main" id="{00000000-0008-0000-0000-0000270B0000}"/>
              </a:ext>
            </a:extLst>
          </xdr:cNvPr>
          <xdr:cNvPicPr>
            <a:picLocks noChangeAspect="1"/>
          </xdr:cNvPicPr>
        </xdr:nvPicPr>
        <xdr:blipFill>
          <a:blip xmlns:r="http://schemas.openxmlformats.org/officeDocument/2006/relationships" r:embed="rId3"/>
          <a:stretch>
            <a:fillRect/>
          </a:stretch>
        </xdr:blipFill>
        <xdr:spPr>
          <a:xfrm>
            <a:off x="22945725" y="55041800"/>
            <a:ext cx="11013252" cy="676715"/>
          </a:xfrm>
          <a:prstGeom prst="rect">
            <a:avLst/>
          </a:prstGeom>
        </xdr:spPr>
      </xdr:pic>
    </xdr:grpSp>
    <xdr:clientData/>
  </xdr:twoCellAnchor>
  <xdr:twoCellAnchor>
    <xdr:from>
      <xdr:col>0</xdr:col>
      <xdr:colOff>84669</xdr:colOff>
      <xdr:row>128</xdr:row>
      <xdr:rowOff>42332</xdr:rowOff>
    </xdr:from>
    <xdr:to>
      <xdr:col>2</xdr:col>
      <xdr:colOff>42336</xdr:colOff>
      <xdr:row>128</xdr:row>
      <xdr:rowOff>275166</xdr:rowOff>
    </xdr:to>
    <xdr:sp macro="" textlink="">
      <xdr:nvSpPr>
        <xdr:cNvPr id="11" name="Flèche : droite 10">
          <a:extLst>
            <a:ext uri="{FF2B5EF4-FFF2-40B4-BE49-F238E27FC236}">
              <a16:creationId xmlns:a16="http://schemas.microsoft.com/office/drawing/2014/main" id="{DBD52525-265D-428E-B1B1-FCCCF79E8BAA}"/>
            </a:ext>
          </a:extLst>
        </xdr:cNvPr>
        <xdr:cNvSpPr/>
      </xdr:nvSpPr>
      <xdr:spPr>
        <a:xfrm rot="9560860">
          <a:off x="87844" y="44698707"/>
          <a:ext cx="30056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126</xdr:row>
      <xdr:rowOff>1</xdr:rowOff>
    </xdr:from>
    <xdr:to>
      <xdr:col>2</xdr:col>
      <xdr:colOff>57150</xdr:colOff>
      <xdr:row>127</xdr:row>
      <xdr:rowOff>7328</xdr:rowOff>
    </xdr:to>
    <xdr:pic>
      <xdr:nvPicPr>
        <xdr:cNvPr id="12" name="Graphique 6">
          <a:extLst>
            <a:ext uri="{FF2B5EF4-FFF2-40B4-BE49-F238E27FC236}">
              <a16:creationId xmlns:a16="http://schemas.microsoft.com/office/drawing/2014/main" id="{FFC75978-070B-4C58-8A22-2F68095E42C1}"/>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68519" y="43543905"/>
          <a:ext cx="225669" cy="732692"/>
        </a:xfrm>
        <a:prstGeom prst="rect">
          <a:avLst/>
        </a:prstGeom>
      </xdr:spPr>
    </xdr:pic>
    <xdr:clientData/>
  </xdr:twoCellAnchor>
  <xdr:twoCellAnchor>
    <xdr:from>
      <xdr:col>1</xdr:col>
      <xdr:colOff>2173</xdr:colOff>
      <xdr:row>130</xdr:row>
      <xdr:rowOff>9745</xdr:rowOff>
    </xdr:from>
    <xdr:to>
      <xdr:col>2</xdr:col>
      <xdr:colOff>57150</xdr:colOff>
      <xdr:row>163</xdr:row>
      <xdr:rowOff>0</xdr:rowOff>
    </xdr:to>
    <xdr:pic>
      <xdr:nvPicPr>
        <xdr:cNvPr id="13" name="Graphique 12">
          <a:extLst>
            <a:ext uri="{FF2B5EF4-FFF2-40B4-BE49-F238E27FC236}">
              <a16:creationId xmlns:a16="http://schemas.microsoft.com/office/drawing/2014/main" id="{9FDC4B51-FD2D-4D2D-8A48-A906F5C81526}"/>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6108" y="44918049"/>
          <a:ext cx="228912" cy="20555974"/>
        </a:xfrm>
        <a:prstGeom prst="rect">
          <a:avLst/>
        </a:prstGeom>
      </xdr:spPr>
    </xdr:pic>
    <xdr:clientData/>
  </xdr:twoCellAnchor>
  <xdr:twoCellAnchor>
    <xdr:from>
      <xdr:col>1</xdr:col>
      <xdr:colOff>11907</xdr:colOff>
      <xdr:row>10</xdr:row>
      <xdr:rowOff>139700</xdr:rowOff>
    </xdr:from>
    <xdr:to>
      <xdr:col>2</xdr:col>
      <xdr:colOff>45672</xdr:colOff>
      <xdr:row>17</xdr:row>
      <xdr:rowOff>30161</xdr:rowOff>
    </xdr:to>
    <xdr:pic>
      <xdr:nvPicPr>
        <xdr:cNvPr id="63" name="Graphique 6">
          <a:extLst>
            <a:ext uri="{FF2B5EF4-FFF2-40B4-BE49-F238E27FC236}">
              <a16:creationId xmlns:a16="http://schemas.microsoft.com/office/drawing/2014/main" id="{B0665496-3754-4C9D-B185-C3237EC575D6}"/>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8595" y="1913731"/>
          <a:ext cx="200452" cy="2688430"/>
        </a:xfrm>
        <a:prstGeom prst="rect">
          <a:avLst/>
        </a:prstGeom>
      </xdr:spPr>
    </xdr:pic>
    <xdr:clientData/>
  </xdr:twoCellAnchor>
  <xdr:twoCellAnchor>
    <xdr:from>
      <xdr:col>0</xdr:col>
      <xdr:colOff>84669</xdr:colOff>
      <xdr:row>88</xdr:row>
      <xdr:rowOff>42332</xdr:rowOff>
    </xdr:from>
    <xdr:to>
      <xdr:col>2</xdr:col>
      <xdr:colOff>42336</xdr:colOff>
      <xdr:row>88</xdr:row>
      <xdr:rowOff>275166</xdr:rowOff>
    </xdr:to>
    <xdr:sp macro="" textlink="">
      <xdr:nvSpPr>
        <xdr:cNvPr id="245" name="Flèche : droite 3">
          <a:extLst>
            <a:ext uri="{FF2B5EF4-FFF2-40B4-BE49-F238E27FC236}">
              <a16:creationId xmlns:a16="http://schemas.microsoft.com/office/drawing/2014/main" id="{4B885214-26F6-4E63-9F35-240F5620CAF2}"/>
            </a:ext>
          </a:extLst>
        </xdr:cNvPr>
        <xdr:cNvSpPr/>
      </xdr:nvSpPr>
      <xdr:spPr>
        <a:xfrm rot="9560860">
          <a:off x="87844" y="3003973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82</xdr:row>
      <xdr:rowOff>29765</xdr:rowOff>
    </xdr:from>
    <xdr:to>
      <xdr:col>2</xdr:col>
      <xdr:colOff>57150</xdr:colOff>
      <xdr:row>82</xdr:row>
      <xdr:rowOff>1273968</xdr:rowOff>
    </xdr:to>
    <xdr:pic>
      <xdr:nvPicPr>
        <xdr:cNvPr id="249" name="Graphique 248">
          <a:extLst>
            <a:ext uri="{FF2B5EF4-FFF2-40B4-BE49-F238E27FC236}">
              <a16:creationId xmlns:a16="http://schemas.microsoft.com/office/drawing/2014/main" id="{74D18976-88FA-440E-861F-0776BF0DB001}"/>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2641" y="18305859"/>
          <a:ext cx="229790" cy="1244203"/>
        </a:xfrm>
        <a:prstGeom prst="rect">
          <a:avLst/>
        </a:prstGeom>
      </xdr:spPr>
    </xdr:pic>
    <xdr:clientData/>
  </xdr:twoCellAnchor>
  <xdr:twoCellAnchor>
    <xdr:from>
      <xdr:col>1</xdr:col>
      <xdr:colOff>0</xdr:colOff>
      <xdr:row>86</xdr:row>
      <xdr:rowOff>1</xdr:rowOff>
    </xdr:from>
    <xdr:to>
      <xdr:col>2</xdr:col>
      <xdr:colOff>57150</xdr:colOff>
      <xdr:row>87</xdr:row>
      <xdr:rowOff>1</xdr:rowOff>
    </xdr:to>
    <xdr:pic>
      <xdr:nvPicPr>
        <xdr:cNvPr id="250" name="Graphique 249">
          <a:extLst>
            <a:ext uri="{FF2B5EF4-FFF2-40B4-BE49-F238E27FC236}">
              <a16:creationId xmlns:a16="http://schemas.microsoft.com/office/drawing/2014/main" id="{B90C78F5-5ED7-410B-8B9E-943D07780856}"/>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0089" y="20121564"/>
          <a:ext cx="227240" cy="637834"/>
        </a:xfrm>
        <a:prstGeom prst="rect">
          <a:avLst/>
        </a:prstGeom>
      </xdr:spPr>
    </xdr:pic>
    <xdr:clientData/>
  </xdr:twoCellAnchor>
  <xdr:twoCellAnchor>
    <xdr:from>
      <xdr:col>1</xdr:col>
      <xdr:colOff>0</xdr:colOff>
      <xdr:row>90</xdr:row>
      <xdr:rowOff>0</xdr:rowOff>
    </xdr:from>
    <xdr:to>
      <xdr:col>2</xdr:col>
      <xdr:colOff>57150</xdr:colOff>
      <xdr:row>122</xdr:row>
      <xdr:rowOff>1424609</xdr:rowOff>
    </xdr:to>
    <xdr:pic>
      <xdr:nvPicPr>
        <xdr:cNvPr id="251" name="Graphique 250">
          <a:extLst>
            <a:ext uri="{FF2B5EF4-FFF2-40B4-BE49-F238E27FC236}">
              <a16:creationId xmlns:a16="http://schemas.microsoft.com/office/drawing/2014/main" id="{18DFAFE7-951A-451A-97E8-62224B72EC82}"/>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21534783"/>
          <a:ext cx="231085" cy="21137217"/>
        </a:xfrm>
        <a:prstGeom prst="rect">
          <a:avLst/>
        </a:prstGeom>
      </xdr:spPr>
    </xdr:pic>
    <xdr:clientData/>
  </xdr:twoCellAnchor>
  <xdr:twoCellAnchor>
    <xdr:from>
      <xdr:col>0</xdr:col>
      <xdr:colOff>84669</xdr:colOff>
      <xdr:row>168</xdr:row>
      <xdr:rowOff>42332</xdr:rowOff>
    </xdr:from>
    <xdr:to>
      <xdr:col>2</xdr:col>
      <xdr:colOff>42336</xdr:colOff>
      <xdr:row>168</xdr:row>
      <xdr:rowOff>275166</xdr:rowOff>
    </xdr:to>
    <xdr:sp macro="" textlink="">
      <xdr:nvSpPr>
        <xdr:cNvPr id="252" name="Flèche : droite 251">
          <a:extLst>
            <a:ext uri="{FF2B5EF4-FFF2-40B4-BE49-F238E27FC236}">
              <a16:creationId xmlns:a16="http://schemas.microsoft.com/office/drawing/2014/main" id="{3015CED8-8C13-41CB-867F-28553F3961A6}"/>
            </a:ext>
          </a:extLst>
        </xdr:cNvPr>
        <xdr:cNvSpPr/>
      </xdr:nvSpPr>
      <xdr:spPr>
        <a:xfrm rot="9560860">
          <a:off x="87844" y="13873903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168</xdr:row>
      <xdr:rowOff>42332</xdr:rowOff>
    </xdr:from>
    <xdr:to>
      <xdr:col>2</xdr:col>
      <xdr:colOff>42336</xdr:colOff>
      <xdr:row>168</xdr:row>
      <xdr:rowOff>275166</xdr:rowOff>
    </xdr:to>
    <xdr:sp macro="" textlink="">
      <xdr:nvSpPr>
        <xdr:cNvPr id="254" name="Flèche : droite 253">
          <a:extLst>
            <a:ext uri="{FF2B5EF4-FFF2-40B4-BE49-F238E27FC236}">
              <a16:creationId xmlns:a16="http://schemas.microsoft.com/office/drawing/2014/main" id="{B711B132-8E16-491A-81DF-53989193C5B8}"/>
            </a:ext>
          </a:extLst>
        </xdr:cNvPr>
        <xdr:cNvSpPr/>
      </xdr:nvSpPr>
      <xdr:spPr>
        <a:xfrm rot="9560860">
          <a:off x="87844" y="13873903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168</xdr:row>
      <xdr:rowOff>42332</xdr:rowOff>
    </xdr:from>
    <xdr:to>
      <xdr:col>2</xdr:col>
      <xdr:colOff>42336</xdr:colOff>
      <xdr:row>168</xdr:row>
      <xdr:rowOff>275166</xdr:rowOff>
    </xdr:to>
    <xdr:sp macro="" textlink="">
      <xdr:nvSpPr>
        <xdr:cNvPr id="255" name="Flèche : droite 254">
          <a:extLst>
            <a:ext uri="{FF2B5EF4-FFF2-40B4-BE49-F238E27FC236}">
              <a16:creationId xmlns:a16="http://schemas.microsoft.com/office/drawing/2014/main" id="{C08AC270-79FA-4121-A10E-49CFC6ECD24F}"/>
            </a:ext>
          </a:extLst>
        </xdr:cNvPr>
        <xdr:cNvSpPr/>
      </xdr:nvSpPr>
      <xdr:spPr>
        <a:xfrm rot="9560860">
          <a:off x="87844" y="13873903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166</xdr:row>
      <xdr:rowOff>1</xdr:rowOff>
    </xdr:from>
    <xdr:to>
      <xdr:col>2</xdr:col>
      <xdr:colOff>57150</xdr:colOff>
      <xdr:row>167</xdr:row>
      <xdr:rowOff>16566</xdr:rowOff>
    </xdr:to>
    <xdr:pic>
      <xdr:nvPicPr>
        <xdr:cNvPr id="2880" name="Graphique 6">
          <a:extLst>
            <a:ext uri="{FF2B5EF4-FFF2-40B4-BE49-F238E27FC236}">
              <a16:creationId xmlns:a16="http://schemas.microsoft.com/office/drawing/2014/main" id="{E26627A0-30B3-4D1D-9A6E-C0FD39E955A5}"/>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66592175"/>
          <a:ext cx="231085" cy="654326"/>
        </a:xfrm>
        <a:prstGeom prst="rect">
          <a:avLst/>
        </a:prstGeom>
      </xdr:spPr>
    </xdr:pic>
    <xdr:clientData/>
  </xdr:twoCellAnchor>
  <xdr:twoCellAnchor>
    <xdr:from>
      <xdr:col>0</xdr:col>
      <xdr:colOff>87844</xdr:colOff>
      <xdr:row>207</xdr:row>
      <xdr:rowOff>45507</xdr:rowOff>
    </xdr:from>
    <xdr:to>
      <xdr:col>2</xdr:col>
      <xdr:colOff>45511</xdr:colOff>
      <xdr:row>207</xdr:row>
      <xdr:rowOff>278341</xdr:rowOff>
    </xdr:to>
    <xdr:sp macro="" textlink="">
      <xdr:nvSpPr>
        <xdr:cNvPr id="2881" name="Flèche : droite 2880">
          <a:extLst>
            <a:ext uri="{FF2B5EF4-FFF2-40B4-BE49-F238E27FC236}">
              <a16:creationId xmlns:a16="http://schemas.microsoft.com/office/drawing/2014/main" id="{39A011B9-A46A-4A88-895A-BA290D97D605}"/>
            </a:ext>
          </a:extLst>
        </xdr:cNvPr>
        <xdr:cNvSpPr/>
      </xdr:nvSpPr>
      <xdr:spPr>
        <a:xfrm rot="9560860">
          <a:off x="84669" y="244707832"/>
          <a:ext cx="325967" cy="22648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207</xdr:row>
      <xdr:rowOff>42332</xdr:rowOff>
    </xdr:from>
    <xdr:to>
      <xdr:col>2</xdr:col>
      <xdr:colOff>42336</xdr:colOff>
      <xdr:row>207</xdr:row>
      <xdr:rowOff>275166</xdr:rowOff>
    </xdr:to>
    <xdr:sp macro="" textlink="">
      <xdr:nvSpPr>
        <xdr:cNvPr id="2883" name="Flèche : droite 2882">
          <a:extLst>
            <a:ext uri="{FF2B5EF4-FFF2-40B4-BE49-F238E27FC236}">
              <a16:creationId xmlns:a16="http://schemas.microsoft.com/office/drawing/2014/main" id="{0383C473-2C93-4CCF-8A0C-15D32A53EF18}"/>
            </a:ext>
          </a:extLst>
        </xdr:cNvPr>
        <xdr:cNvSpPr/>
      </xdr:nvSpPr>
      <xdr:spPr>
        <a:xfrm rot="9560860">
          <a:off x="87844" y="244704657"/>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207</xdr:row>
      <xdr:rowOff>42332</xdr:rowOff>
    </xdr:from>
    <xdr:to>
      <xdr:col>2</xdr:col>
      <xdr:colOff>42336</xdr:colOff>
      <xdr:row>207</xdr:row>
      <xdr:rowOff>275166</xdr:rowOff>
    </xdr:to>
    <xdr:sp macro="" textlink="">
      <xdr:nvSpPr>
        <xdr:cNvPr id="2884" name="Flèche : droite 2883">
          <a:extLst>
            <a:ext uri="{FF2B5EF4-FFF2-40B4-BE49-F238E27FC236}">
              <a16:creationId xmlns:a16="http://schemas.microsoft.com/office/drawing/2014/main" id="{376F5A4D-E862-4537-B672-CB7C55B34E1D}"/>
            </a:ext>
          </a:extLst>
        </xdr:cNvPr>
        <xdr:cNvSpPr/>
      </xdr:nvSpPr>
      <xdr:spPr>
        <a:xfrm rot="9560860">
          <a:off x="87844" y="244704657"/>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207</xdr:row>
      <xdr:rowOff>42332</xdr:rowOff>
    </xdr:from>
    <xdr:to>
      <xdr:col>2</xdr:col>
      <xdr:colOff>42336</xdr:colOff>
      <xdr:row>207</xdr:row>
      <xdr:rowOff>275166</xdr:rowOff>
    </xdr:to>
    <xdr:sp macro="" textlink="">
      <xdr:nvSpPr>
        <xdr:cNvPr id="2885" name="Flèche : droite 2884">
          <a:extLst>
            <a:ext uri="{FF2B5EF4-FFF2-40B4-BE49-F238E27FC236}">
              <a16:creationId xmlns:a16="http://schemas.microsoft.com/office/drawing/2014/main" id="{3E4C304F-177D-493D-B912-759B2AF2E441}"/>
            </a:ext>
          </a:extLst>
        </xdr:cNvPr>
        <xdr:cNvSpPr/>
      </xdr:nvSpPr>
      <xdr:spPr>
        <a:xfrm rot="9560860">
          <a:off x="87844" y="244704657"/>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205</xdr:row>
      <xdr:rowOff>0</xdr:rowOff>
    </xdr:from>
    <xdr:to>
      <xdr:col>2</xdr:col>
      <xdr:colOff>57150</xdr:colOff>
      <xdr:row>206</xdr:row>
      <xdr:rowOff>16565</xdr:rowOff>
    </xdr:to>
    <xdr:pic>
      <xdr:nvPicPr>
        <xdr:cNvPr id="2886" name="Graphique 6">
          <a:extLst>
            <a:ext uri="{FF2B5EF4-FFF2-40B4-BE49-F238E27FC236}">
              <a16:creationId xmlns:a16="http://schemas.microsoft.com/office/drawing/2014/main" id="{70CED900-282A-474B-9918-4179C973F3C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69333" y="88952917"/>
          <a:ext cx="226484" cy="651565"/>
        </a:xfrm>
        <a:prstGeom prst="rect">
          <a:avLst/>
        </a:prstGeom>
      </xdr:spPr>
    </xdr:pic>
    <xdr:clientData/>
  </xdr:twoCellAnchor>
  <xdr:twoCellAnchor>
    <xdr:from>
      <xdr:col>0</xdr:col>
      <xdr:colOff>87844</xdr:colOff>
      <xdr:row>246</xdr:row>
      <xdr:rowOff>45507</xdr:rowOff>
    </xdr:from>
    <xdr:to>
      <xdr:col>2</xdr:col>
      <xdr:colOff>45511</xdr:colOff>
      <xdr:row>246</xdr:row>
      <xdr:rowOff>278341</xdr:rowOff>
    </xdr:to>
    <xdr:sp macro="" textlink="">
      <xdr:nvSpPr>
        <xdr:cNvPr id="2887" name="Flèche : droite 2886">
          <a:extLst>
            <a:ext uri="{FF2B5EF4-FFF2-40B4-BE49-F238E27FC236}">
              <a16:creationId xmlns:a16="http://schemas.microsoft.com/office/drawing/2014/main" id="{7C7A34EE-0D83-4639-A53D-D39CE09F8529}"/>
            </a:ext>
          </a:extLst>
        </xdr:cNvPr>
        <xdr:cNvSpPr/>
      </xdr:nvSpPr>
      <xdr:spPr>
        <a:xfrm rot="9560860">
          <a:off x="84669" y="344844157"/>
          <a:ext cx="325967" cy="22648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87844</xdr:colOff>
      <xdr:row>246</xdr:row>
      <xdr:rowOff>45507</xdr:rowOff>
    </xdr:from>
    <xdr:to>
      <xdr:col>2</xdr:col>
      <xdr:colOff>45511</xdr:colOff>
      <xdr:row>246</xdr:row>
      <xdr:rowOff>278341</xdr:rowOff>
    </xdr:to>
    <xdr:sp macro="" textlink="">
      <xdr:nvSpPr>
        <xdr:cNvPr id="2889" name="Flèche : droite 2888">
          <a:extLst>
            <a:ext uri="{FF2B5EF4-FFF2-40B4-BE49-F238E27FC236}">
              <a16:creationId xmlns:a16="http://schemas.microsoft.com/office/drawing/2014/main" id="{396008D6-444F-43F4-9517-9640BE0E67C3}"/>
            </a:ext>
          </a:extLst>
        </xdr:cNvPr>
        <xdr:cNvSpPr/>
      </xdr:nvSpPr>
      <xdr:spPr>
        <a:xfrm rot="9560860">
          <a:off x="84669" y="344844157"/>
          <a:ext cx="325967" cy="22648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246</xdr:row>
      <xdr:rowOff>42332</xdr:rowOff>
    </xdr:from>
    <xdr:to>
      <xdr:col>2</xdr:col>
      <xdr:colOff>42336</xdr:colOff>
      <xdr:row>246</xdr:row>
      <xdr:rowOff>275166</xdr:rowOff>
    </xdr:to>
    <xdr:sp macro="" textlink="">
      <xdr:nvSpPr>
        <xdr:cNvPr id="2890" name="Flèche : droite 2889">
          <a:extLst>
            <a:ext uri="{FF2B5EF4-FFF2-40B4-BE49-F238E27FC236}">
              <a16:creationId xmlns:a16="http://schemas.microsoft.com/office/drawing/2014/main" id="{B833BF6E-9F3B-408A-8186-15C4263F607C}"/>
            </a:ext>
          </a:extLst>
        </xdr:cNvPr>
        <xdr:cNvSpPr/>
      </xdr:nvSpPr>
      <xdr:spPr>
        <a:xfrm rot="9560860">
          <a:off x="87844" y="34484098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246</xdr:row>
      <xdr:rowOff>42332</xdr:rowOff>
    </xdr:from>
    <xdr:to>
      <xdr:col>2</xdr:col>
      <xdr:colOff>42336</xdr:colOff>
      <xdr:row>246</xdr:row>
      <xdr:rowOff>275166</xdr:rowOff>
    </xdr:to>
    <xdr:sp macro="" textlink="">
      <xdr:nvSpPr>
        <xdr:cNvPr id="2891" name="Flèche : droite 2890">
          <a:extLst>
            <a:ext uri="{FF2B5EF4-FFF2-40B4-BE49-F238E27FC236}">
              <a16:creationId xmlns:a16="http://schemas.microsoft.com/office/drawing/2014/main" id="{8EFB0D40-EE21-49D9-8FFF-005E78A8DECE}"/>
            </a:ext>
          </a:extLst>
        </xdr:cNvPr>
        <xdr:cNvSpPr/>
      </xdr:nvSpPr>
      <xdr:spPr>
        <a:xfrm rot="9560860">
          <a:off x="87844" y="34484098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246</xdr:row>
      <xdr:rowOff>42332</xdr:rowOff>
    </xdr:from>
    <xdr:to>
      <xdr:col>2</xdr:col>
      <xdr:colOff>42336</xdr:colOff>
      <xdr:row>246</xdr:row>
      <xdr:rowOff>275166</xdr:rowOff>
    </xdr:to>
    <xdr:sp macro="" textlink="">
      <xdr:nvSpPr>
        <xdr:cNvPr id="2892" name="Flèche : droite 2891">
          <a:extLst>
            <a:ext uri="{FF2B5EF4-FFF2-40B4-BE49-F238E27FC236}">
              <a16:creationId xmlns:a16="http://schemas.microsoft.com/office/drawing/2014/main" id="{63D1EDC7-006E-4685-A6D1-3E2E5D6A340B}"/>
            </a:ext>
          </a:extLst>
        </xdr:cNvPr>
        <xdr:cNvSpPr/>
      </xdr:nvSpPr>
      <xdr:spPr>
        <a:xfrm rot="9560860">
          <a:off x="87844" y="34484098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244</xdr:row>
      <xdr:rowOff>0</xdr:rowOff>
    </xdr:from>
    <xdr:to>
      <xdr:col>2</xdr:col>
      <xdr:colOff>57150</xdr:colOff>
      <xdr:row>245</xdr:row>
      <xdr:rowOff>0</xdr:rowOff>
    </xdr:to>
    <xdr:pic>
      <xdr:nvPicPr>
        <xdr:cNvPr id="2893" name="Graphique 6">
          <a:extLst>
            <a:ext uri="{FF2B5EF4-FFF2-40B4-BE49-F238E27FC236}">
              <a16:creationId xmlns:a16="http://schemas.microsoft.com/office/drawing/2014/main" id="{A85EB557-BC13-43A7-895B-72BA9C4A63E7}"/>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111732391"/>
          <a:ext cx="231085" cy="331305"/>
        </a:xfrm>
        <a:prstGeom prst="rect">
          <a:avLst/>
        </a:prstGeom>
      </xdr:spPr>
    </xdr:pic>
    <xdr:clientData/>
  </xdr:twoCellAnchor>
  <xdr:twoCellAnchor editAs="oneCell">
    <xdr:from>
      <xdr:col>3</xdr:col>
      <xdr:colOff>689390</xdr:colOff>
      <xdr:row>0</xdr:row>
      <xdr:rowOff>0</xdr:rowOff>
    </xdr:from>
    <xdr:to>
      <xdr:col>3</xdr:col>
      <xdr:colOff>4180784</xdr:colOff>
      <xdr:row>8</xdr:row>
      <xdr:rowOff>172449</xdr:rowOff>
    </xdr:to>
    <xdr:pic>
      <xdr:nvPicPr>
        <xdr:cNvPr id="2" name="Image 1">
          <a:extLst>
            <a:ext uri="{FF2B5EF4-FFF2-40B4-BE49-F238E27FC236}">
              <a16:creationId xmlns:a16="http://schemas.microsoft.com/office/drawing/2014/main" id="{36DC5901-E29E-4D2C-968B-DA37EEED2841}"/>
            </a:ext>
          </a:extLst>
        </xdr:cNvPr>
        <xdr:cNvPicPr>
          <a:picLocks noChangeAspect="1"/>
        </xdr:cNvPicPr>
      </xdr:nvPicPr>
      <xdr:blipFill>
        <a:blip xmlns:r="http://schemas.openxmlformats.org/officeDocument/2006/relationships" r:embed="rId4" cstate="print">
          <a:duotone>
            <a:prstClr val="black"/>
            <a:srgbClr val="8DC799">
              <a:tint val="45000"/>
              <a:satMod val="400000"/>
            </a:srgbClr>
          </a:duotone>
          <a:extLst>
            <a:ext uri="{BEBA8EAE-BF5A-486C-A8C5-ECC9F3942E4B}">
              <a14:imgProps xmlns:a14="http://schemas.microsoft.com/office/drawing/2010/main">
                <a14:imgLayer r:embed="rId5">
                  <a14:imgEffect>
                    <a14:colorTemperature colorTemp="4700"/>
                  </a14:imgEffect>
                </a14:imgLayer>
              </a14:imgProps>
            </a:ext>
            <a:ext uri="{28A0092B-C50C-407E-A947-70E740481C1C}">
              <a14:useLocalDpi xmlns:a14="http://schemas.microsoft.com/office/drawing/2010/main" val="0"/>
            </a:ext>
          </a:extLst>
        </a:blip>
        <a:stretch>
          <a:fillRect/>
        </a:stretch>
      </xdr:blipFill>
      <xdr:spPr>
        <a:xfrm>
          <a:off x="1211194" y="0"/>
          <a:ext cx="3488219" cy="1696449"/>
        </a:xfrm>
        <a:prstGeom prst="rect">
          <a:avLst/>
        </a:prstGeom>
      </xdr:spPr>
    </xdr:pic>
    <xdr:clientData/>
  </xdr:twoCellAnchor>
  <xdr:twoCellAnchor editAs="oneCell">
    <xdr:from>
      <xdr:col>4</xdr:col>
      <xdr:colOff>281608</xdr:colOff>
      <xdr:row>3</xdr:row>
      <xdr:rowOff>79450</xdr:rowOff>
    </xdr:from>
    <xdr:to>
      <xdr:col>5</xdr:col>
      <xdr:colOff>540345</xdr:colOff>
      <xdr:row>6</xdr:row>
      <xdr:rowOff>105922</xdr:rowOff>
    </xdr:to>
    <xdr:pic>
      <xdr:nvPicPr>
        <xdr:cNvPr id="3" name="Image 2">
          <a:extLst>
            <a:ext uri="{FF2B5EF4-FFF2-40B4-BE49-F238E27FC236}">
              <a16:creationId xmlns:a16="http://schemas.microsoft.com/office/drawing/2014/main" id="{A7F2E397-FF83-4050-BDA2-651E2F40CA2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035825" y="642667"/>
          <a:ext cx="3088215" cy="619645"/>
        </a:xfrm>
        <a:prstGeom prst="rect">
          <a:avLst/>
        </a:prstGeom>
      </xdr:spPr>
    </xdr:pic>
    <xdr:clientData/>
  </xdr:twoCellAnchor>
  <xdr:twoCellAnchor editAs="oneCell">
    <xdr:from>
      <xdr:col>5</xdr:col>
      <xdr:colOff>707561</xdr:colOff>
      <xdr:row>2</xdr:row>
      <xdr:rowOff>157369</xdr:rowOff>
    </xdr:from>
    <xdr:to>
      <xdr:col>6</xdr:col>
      <xdr:colOff>673517</xdr:colOff>
      <xdr:row>7</xdr:row>
      <xdr:rowOff>87455</xdr:rowOff>
    </xdr:to>
    <xdr:pic>
      <xdr:nvPicPr>
        <xdr:cNvPr id="4" name="Image 3">
          <a:extLst>
            <a:ext uri="{FF2B5EF4-FFF2-40B4-BE49-F238E27FC236}">
              <a16:creationId xmlns:a16="http://schemas.microsoft.com/office/drawing/2014/main" id="{600BF8D7-4010-467F-A433-DB42A98CBA5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294431" y="521804"/>
          <a:ext cx="1437085" cy="9042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8370</xdr:colOff>
      <xdr:row>10</xdr:row>
      <xdr:rowOff>24849</xdr:rowOff>
    </xdr:from>
    <xdr:to>
      <xdr:col>2</xdr:col>
      <xdr:colOff>67321</xdr:colOff>
      <xdr:row>17</xdr:row>
      <xdr:rowOff>0</xdr:rowOff>
    </xdr:to>
    <xdr:pic>
      <xdr:nvPicPr>
        <xdr:cNvPr id="41" name="Graphique 6">
          <a:extLst>
            <a:ext uri="{FF2B5EF4-FFF2-40B4-BE49-F238E27FC236}">
              <a16:creationId xmlns:a16="http://schemas.microsoft.com/office/drawing/2014/main" id="{00000000-0008-0000-0100-000029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82305" y="1871871"/>
          <a:ext cx="232886" cy="1590260"/>
        </a:xfrm>
        <a:prstGeom prst="rect">
          <a:avLst/>
        </a:prstGeom>
      </xdr:spPr>
    </xdr:pic>
    <xdr:clientData/>
  </xdr:twoCellAnchor>
  <xdr:twoCellAnchor>
    <xdr:from>
      <xdr:col>0</xdr:col>
      <xdr:colOff>116417</xdr:colOff>
      <xdr:row>37</xdr:row>
      <xdr:rowOff>0</xdr:rowOff>
    </xdr:from>
    <xdr:to>
      <xdr:col>47</xdr:col>
      <xdr:colOff>78188</xdr:colOff>
      <xdr:row>40</xdr:row>
      <xdr:rowOff>121747</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16417" y="6753225"/>
          <a:ext cx="39023796" cy="667847"/>
          <a:chOff x="514350" y="55041800"/>
          <a:chExt cx="44655552" cy="679890"/>
        </a:xfrm>
      </xdr:grpSpPr>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a:stretch>
            <a:fillRect/>
          </a:stretch>
        </xdr:blipFill>
        <xdr:spPr>
          <a:xfrm>
            <a:off x="22945725" y="55041800"/>
            <a:ext cx="11013252" cy="676715"/>
          </a:xfrm>
          <a:prstGeom prst="rect">
            <a:avLst/>
          </a:prstGeom>
        </xdr:spPr>
      </xdr:pic>
    </xdr:grpSp>
    <xdr:clientData/>
  </xdr:twoCellAnchor>
  <xdr:twoCellAnchor>
    <xdr:from>
      <xdr:col>1</xdr:col>
      <xdr:colOff>0</xdr:colOff>
      <xdr:row>19</xdr:row>
      <xdr:rowOff>182217</xdr:rowOff>
    </xdr:from>
    <xdr:to>
      <xdr:col>2</xdr:col>
      <xdr:colOff>49426</xdr:colOff>
      <xdr:row>36</xdr:row>
      <xdr:rowOff>49694</xdr:rowOff>
    </xdr:to>
    <xdr:pic>
      <xdr:nvPicPr>
        <xdr:cNvPr id="45" name="Graphique 6">
          <a:extLst>
            <a:ext uri="{FF2B5EF4-FFF2-40B4-BE49-F238E27FC236}">
              <a16:creationId xmlns:a16="http://schemas.microsoft.com/office/drawing/2014/main" id="{00000000-0008-0000-0100-00002D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4066760"/>
          <a:ext cx="223361" cy="3909391"/>
        </a:xfrm>
        <a:prstGeom prst="rect">
          <a:avLst/>
        </a:prstGeom>
      </xdr:spPr>
    </xdr:pic>
    <xdr:clientData/>
  </xdr:twoCellAnchor>
  <xdr:twoCellAnchor editAs="oneCell">
    <xdr:from>
      <xdr:col>3</xdr:col>
      <xdr:colOff>0</xdr:colOff>
      <xdr:row>0</xdr:row>
      <xdr:rowOff>0</xdr:rowOff>
    </xdr:from>
    <xdr:to>
      <xdr:col>5</xdr:col>
      <xdr:colOff>430193</xdr:colOff>
      <xdr:row>8</xdr:row>
      <xdr:rowOff>162423</xdr:rowOff>
    </xdr:to>
    <xdr:pic>
      <xdr:nvPicPr>
        <xdr:cNvPr id="7" name="Image 6">
          <a:extLst>
            <a:ext uri="{FF2B5EF4-FFF2-40B4-BE49-F238E27FC236}">
              <a16:creationId xmlns:a16="http://schemas.microsoft.com/office/drawing/2014/main" id="{937CF806-D212-4C73-B334-0955C660C39A}"/>
            </a:ext>
          </a:extLst>
        </xdr:cNvPr>
        <xdr:cNvPicPr>
          <a:picLocks noChangeAspect="1"/>
        </xdr:cNvPicPr>
      </xdr:nvPicPr>
      <xdr:blipFill>
        <a:blip xmlns:r="http://schemas.openxmlformats.org/officeDocument/2006/relationships" r:embed="rId4" cstate="print">
          <a:duotone>
            <a:prstClr val="black"/>
            <a:srgbClr val="8DC799">
              <a:tint val="45000"/>
              <a:satMod val="400000"/>
            </a:srgbClr>
          </a:duotone>
          <a:extLst>
            <a:ext uri="{BEBA8EAE-BF5A-486C-A8C5-ECC9F3942E4B}">
              <a14:imgProps xmlns:a14="http://schemas.microsoft.com/office/drawing/2010/main">
                <a14:imgLayer r:embed="rId5">
                  <a14:imgEffect>
                    <a14:colorTemperature colorTemp="4700"/>
                  </a14:imgEffect>
                </a14:imgLayer>
              </a14:imgProps>
            </a:ext>
            <a:ext uri="{28A0092B-C50C-407E-A947-70E740481C1C}">
              <a14:useLocalDpi xmlns:a14="http://schemas.microsoft.com/office/drawing/2010/main" val="0"/>
            </a:ext>
          </a:extLst>
        </a:blip>
        <a:stretch>
          <a:fillRect/>
        </a:stretch>
      </xdr:blipFill>
      <xdr:spPr>
        <a:xfrm>
          <a:off x="511342" y="0"/>
          <a:ext cx="3488219" cy="1696449"/>
        </a:xfrm>
        <a:prstGeom prst="rect">
          <a:avLst/>
        </a:prstGeom>
      </xdr:spPr>
    </xdr:pic>
    <xdr:clientData/>
  </xdr:twoCellAnchor>
  <xdr:twoCellAnchor editAs="oneCell">
    <xdr:from>
      <xdr:col>5</xdr:col>
      <xdr:colOff>760255</xdr:colOff>
      <xdr:row>3</xdr:row>
      <xdr:rowOff>104421</xdr:rowOff>
    </xdr:from>
    <xdr:to>
      <xdr:col>7</xdr:col>
      <xdr:colOff>365662</xdr:colOff>
      <xdr:row>6</xdr:row>
      <xdr:rowOff>95583</xdr:rowOff>
    </xdr:to>
    <xdr:pic>
      <xdr:nvPicPr>
        <xdr:cNvPr id="8" name="Image 7">
          <a:extLst>
            <a:ext uri="{FF2B5EF4-FFF2-40B4-BE49-F238E27FC236}">
              <a16:creationId xmlns:a16="http://schemas.microsoft.com/office/drawing/2014/main" id="{3298285A-43BB-48F5-8D43-4082C22C3D6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329623" y="645842"/>
          <a:ext cx="3094565" cy="619645"/>
        </a:xfrm>
        <a:prstGeom prst="rect">
          <a:avLst/>
        </a:prstGeom>
      </xdr:spPr>
    </xdr:pic>
    <xdr:clientData/>
  </xdr:twoCellAnchor>
  <xdr:twoCellAnchor editAs="oneCell">
    <xdr:from>
      <xdr:col>7</xdr:col>
      <xdr:colOff>532878</xdr:colOff>
      <xdr:row>2</xdr:row>
      <xdr:rowOff>164032</xdr:rowOff>
    </xdr:from>
    <xdr:to>
      <xdr:col>9</xdr:col>
      <xdr:colOff>368927</xdr:colOff>
      <xdr:row>7</xdr:row>
      <xdr:rowOff>72510</xdr:rowOff>
    </xdr:to>
    <xdr:pic>
      <xdr:nvPicPr>
        <xdr:cNvPr id="48" name="Image 47">
          <a:extLst>
            <a:ext uri="{FF2B5EF4-FFF2-40B4-BE49-F238E27FC236}">
              <a16:creationId xmlns:a16="http://schemas.microsoft.com/office/drawing/2014/main" id="{C75FACEC-5A58-47AD-BD6F-859D2901E23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591404" y="524979"/>
          <a:ext cx="1440260" cy="9042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89</xdr:row>
      <xdr:rowOff>0</xdr:rowOff>
    </xdr:from>
    <xdr:to>
      <xdr:col>48</xdr:col>
      <xdr:colOff>536126</xdr:colOff>
      <xdr:row>94</xdr:row>
      <xdr:rowOff>57963</xdr:rowOff>
    </xdr:to>
    <xdr:grpSp>
      <xdr:nvGrpSpPr>
        <xdr:cNvPr id="3" name="Groupe 2">
          <a:extLst>
            <a:ext uri="{FF2B5EF4-FFF2-40B4-BE49-F238E27FC236}">
              <a16:creationId xmlns:a16="http://schemas.microsoft.com/office/drawing/2014/main" id="{F61A6517-58DD-4279-8ACD-1B323E04214C}"/>
            </a:ext>
          </a:extLst>
        </xdr:cNvPr>
        <xdr:cNvGrpSpPr/>
      </xdr:nvGrpSpPr>
      <xdr:grpSpPr>
        <a:xfrm>
          <a:off x="171450" y="21212175"/>
          <a:ext cx="59562551" cy="962838"/>
          <a:chOff x="514350" y="55041800"/>
          <a:chExt cx="44655552" cy="679890"/>
        </a:xfrm>
      </xdr:grpSpPr>
      <xdr:pic>
        <xdr:nvPicPr>
          <xdr:cNvPr id="4" name="Image 3">
            <a:extLst>
              <a:ext uri="{FF2B5EF4-FFF2-40B4-BE49-F238E27FC236}">
                <a16:creationId xmlns:a16="http://schemas.microsoft.com/office/drawing/2014/main" id="{8400E777-6BD4-66AB-055E-1CD7E02CC424}"/>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5" name="Image 4">
            <a:extLst>
              <a:ext uri="{FF2B5EF4-FFF2-40B4-BE49-F238E27FC236}">
                <a16:creationId xmlns:a16="http://schemas.microsoft.com/office/drawing/2014/main" id="{3A9307CE-F067-9BCE-E9A6-C2951C283C41}"/>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6" name="Image 5">
            <a:extLst>
              <a:ext uri="{FF2B5EF4-FFF2-40B4-BE49-F238E27FC236}">
                <a16:creationId xmlns:a16="http://schemas.microsoft.com/office/drawing/2014/main" id="{D4AC2F1D-4870-3D07-19C5-98F3287DA990}"/>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7" name="Image 6">
            <a:extLst>
              <a:ext uri="{FF2B5EF4-FFF2-40B4-BE49-F238E27FC236}">
                <a16:creationId xmlns:a16="http://schemas.microsoft.com/office/drawing/2014/main" id="{7EE6460D-C0F4-C40D-5BC0-6E34EC0F645A}"/>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41</xdr:row>
      <xdr:rowOff>0</xdr:rowOff>
    </xdr:from>
    <xdr:to>
      <xdr:col>53</xdr:col>
      <xdr:colOff>687178</xdr:colOff>
      <xdr:row>46</xdr:row>
      <xdr:rowOff>33910</xdr:rowOff>
    </xdr:to>
    <xdr:grpSp>
      <xdr:nvGrpSpPr>
        <xdr:cNvPr id="12" name="Groupe 11">
          <a:extLst>
            <a:ext uri="{FF2B5EF4-FFF2-40B4-BE49-F238E27FC236}">
              <a16:creationId xmlns:a16="http://schemas.microsoft.com/office/drawing/2014/main" id="{B723ACE6-5238-44BD-8CCF-9BD95271EC38}"/>
            </a:ext>
          </a:extLst>
        </xdr:cNvPr>
        <xdr:cNvGrpSpPr/>
      </xdr:nvGrpSpPr>
      <xdr:grpSpPr>
        <a:xfrm>
          <a:off x="171450" y="9934575"/>
          <a:ext cx="61932928" cy="935610"/>
          <a:chOff x="514350" y="55041800"/>
          <a:chExt cx="44655552" cy="679890"/>
        </a:xfrm>
      </xdr:grpSpPr>
      <xdr:pic>
        <xdr:nvPicPr>
          <xdr:cNvPr id="13" name="Image 12">
            <a:extLst>
              <a:ext uri="{FF2B5EF4-FFF2-40B4-BE49-F238E27FC236}">
                <a16:creationId xmlns:a16="http://schemas.microsoft.com/office/drawing/2014/main" id="{3DBD03B0-E31E-28B9-F497-268F1B6C5D80}"/>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14" name="Image 13">
            <a:extLst>
              <a:ext uri="{FF2B5EF4-FFF2-40B4-BE49-F238E27FC236}">
                <a16:creationId xmlns:a16="http://schemas.microsoft.com/office/drawing/2014/main" id="{B7695BFB-ED41-32A1-95CA-75966D12836F}"/>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15" name="Image 14">
            <a:extLst>
              <a:ext uri="{FF2B5EF4-FFF2-40B4-BE49-F238E27FC236}">
                <a16:creationId xmlns:a16="http://schemas.microsoft.com/office/drawing/2014/main" id="{DDF817B9-FB74-7019-9067-C8A3CE8A0E18}"/>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16" name="Image 15">
            <a:extLst>
              <a:ext uri="{FF2B5EF4-FFF2-40B4-BE49-F238E27FC236}">
                <a16:creationId xmlns:a16="http://schemas.microsoft.com/office/drawing/2014/main" id="{1C16E124-7A1C-1AB6-3E6B-19D46DDB2DBB}"/>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87</xdr:row>
      <xdr:rowOff>0</xdr:rowOff>
    </xdr:from>
    <xdr:to>
      <xdr:col>53</xdr:col>
      <xdr:colOff>23955</xdr:colOff>
      <xdr:row>92</xdr:row>
      <xdr:rowOff>33910</xdr:rowOff>
    </xdr:to>
    <xdr:grpSp>
      <xdr:nvGrpSpPr>
        <xdr:cNvPr id="6" name="Groupe 1">
          <a:extLst>
            <a:ext uri="{FF2B5EF4-FFF2-40B4-BE49-F238E27FC236}">
              <a16:creationId xmlns:a16="http://schemas.microsoft.com/office/drawing/2014/main" id="{1901387C-9C10-41F1-9B6F-A1BF7BD8E8B9}"/>
            </a:ext>
          </a:extLst>
        </xdr:cNvPr>
        <xdr:cNvGrpSpPr/>
      </xdr:nvGrpSpPr>
      <xdr:grpSpPr>
        <a:xfrm>
          <a:off x="171450" y="22488525"/>
          <a:ext cx="61968205" cy="935610"/>
          <a:chOff x="514350" y="55041800"/>
          <a:chExt cx="44655552" cy="679890"/>
        </a:xfrm>
      </xdr:grpSpPr>
      <xdr:pic>
        <xdr:nvPicPr>
          <xdr:cNvPr id="7" name="Image 2">
            <a:extLst>
              <a:ext uri="{FF2B5EF4-FFF2-40B4-BE49-F238E27FC236}">
                <a16:creationId xmlns:a16="http://schemas.microsoft.com/office/drawing/2014/main" id="{A756E2BD-C51E-EC2E-09D5-FEC7E22BFCBE}"/>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8" name="Image 3">
            <a:extLst>
              <a:ext uri="{FF2B5EF4-FFF2-40B4-BE49-F238E27FC236}">
                <a16:creationId xmlns:a16="http://schemas.microsoft.com/office/drawing/2014/main" id="{CC838B7A-FCD3-49FF-625B-A43118E9BB58}"/>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9" name="Image 4">
            <a:extLst>
              <a:ext uri="{FF2B5EF4-FFF2-40B4-BE49-F238E27FC236}">
                <a16:creationId xmlns:a16="http://schemas.microsoft.com/office/drawing/2014/main" id="{742E1763-D526-E6AA-7D44-50CC6E899422}"/>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10" name="Image 5">
            <a:extLst>
              <a:ext uri="{FF2B5EF4-FFF2-40B4-BE49-F238E27FC236}">
                <a16:creationId xmlns:a16="http://schemas.microsoft.com/office/drawing/2014/main" id="{2536F8BE-7E5F-AD53-1966-9A74E3031CA0}"/>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59</xdr:row>
      <xdr:rowOff>0</xdr:rowOff>
    </xdr:from>
    <xdr:to>
      <xdr:col>51</xdr:col>
      <xdr:colOff>5252</xdr:colOff>
      <xdr:row>64</xdr:row>
      <xdr:rowOff>35772</xdr:rowOff>
    </xdr:to>
    <xdr:grpSp>
      <xdr:nvGrpSpPr>
        <xdr:cNvPr id="7" name="Groupe 6">
          <a:extLst>
            <a:ext uri="{FF2B5EF4-FFF2-40B4-BE49-F238E27FC236}">
              <a16:creationId xmlns:a16="http://schemas.microsoft.com/office/drawing/2014/main" id="{1A0DA08A-A75C-4D0D-9343-ECEB8C937817}"/>
            </a:ext>
          </a:extLst>
        </xdr:cNvPr>
        <xdr:cNvGrpSpPr/>
      </xdr:nvGrpSpPr>
      <xdr:grpSpPr>
        <a:xfrm>
          <a:off x="171450" y="14068425"/>
          <a:ext cx="60482652" cy="940647"/>
          <a:chOff x="514350" y="55041800"/>
          <a:chExt cx="44655552" cy="679890"/>
        </a:xfrm>
      </xdr:grpSpPr>
      <xdr:pic>
        <xdr:nvPicPr>
          <xdr:cNvPr id="8" name="Image 7">
            <a:extLst>
              <a:ext uri="{FF2B5EF4-FFF2-40B4-BE49-F238E27FC236}">
                <a16:creationId xmlns:a16="http://schemas.microsoft.com/office/drawing/2014/main" id="{075CF44D-96D7-B1C8-D888-8C664ED2DFD8}"/>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9" name="Image 8">
            <a:extLst>
              <a:ext uri="{FF2B5EF4-FFF2-40B4-BE49-F238E27FC236}">
                <a16:creationId xmlns:a16="http://schemas.microsoft.com/office/drawing/2014/main" id="{39264A93-0AC4-58C5-BCBD-D4CD2563A905}"/>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10" name="Image 9">
            <a:extLst>
              <a:ext uri="{FF2B5EF4-FFF2-40B4-BE49-F238E27FC236}">
                <a16:creationId xmlns:a16="http://schemas.microsoft.com/office/drawing/2014/main" id="{EB273AF1-C951-A8F0-F8A2-3EA92E0AE357}"/>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11" name="Image 10">
            <a:extLst>
              <a:ext uri="{FF2B5EF4-FFF2-40B4-BE49-F238E27FC236}">
                <a16:creationId xmlns:a16="http://schemas.microsoft.com/office/drawing/2014/main" id="{AF87127F-0F00-4032-A100-A1C63637C292}"/>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61</xdr:row>
      <xdr:rowOff>0</xdr:rowOff>
    </xdr:from>
    <xdr:to>
      <xdr:col>55</xdr:col>
      <xdr:colOff>578800</xdr:colOff>
      <xdr:row>66</xdr:row>
      <xdr:rowOff>35772</xdr:rowOff>
    </xdr:to>
    <xdr:grpSp>
      <xdr:nvGrpSpPr>
        <xdr:cNvPr id="2" name="Groupe 1">
          <a:extLst>
            <a:ext uri="{FF2B5EF4-FFF2-40B4-BE49-F238E27FC236}">
              <a16:creationId xmlns:a16="http://schemas.microsoft.com/office/drawing/2014/main" id="{87E6DFC2-53FD-4C1C-9C76-84B937260B16}"/>
            </a:ext>
          </a:extLst>
        </xdr:cNvPr>
        <xdr:cNvGrpSpPr/>
      </xdr:nvGrpSpPr>
      <xdr:grpSpPr>
        <a:xfrm>
          <a:off x="171450" y="14382750"/>
          <a:ext cx="61780100" cy="940647"/>
          <a:chOff x="514350" y="55041800"/>
          <a:chExt cx="44655552" cy="679890"/>
        </a:xfrm>
      </xdr:grpSpPr>
      <xdr:pic>
        <xdr:nvPicPr>
          <xdr:cNvPr id="3" name="Image 2">
            <a:extLst>
              <a:ext uri="{FF2B5EF4-FFF2-40B4-BE49-F238E27FC236}">
                <a16:creationId xmlns:a16="http://schemas.microsoft.com/office/drawing/2014/main" id="{847BE9D9-6EAF-A665-0EFF-87E1B11311F1}"/>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94D6FFCB-C667-8970-EBE9-24C3706E9D84}"/>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2F79D5A0-F503-F81A-B3A4-3DFB1140B6AF}"/>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F3C26675-63B0-EB34-DCCC-A5AC99147156}"/>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36</xdr:row>
      <xdr:rowOff>0</xdr:rowOff>
    </xdr:from>
    <xdr:to>
      <xdr:col>49</xdr:col>
      <xdr:colOff>455358</xdr:colOff>
      <xdr:row>41</xdr:row>
      <xdr:rowOff>38467</xdr:rowOff>
    </xdr:to>
    <xdr:grpSp>
      <xdr:nvGrpSpPr>
        <xdr:cNvPr id="2" name="Groupe 1">
          <a:extLst>
            <a:ext uri="{FF2B5EF4-FFF2-40B4-BE49-F238E27FC236}">
              <a16:creationId xmlns:a16="http://schemas.microsoft.com/office/drawing/2014/main" id="{7CBC949E-5C25-4778-A486-8CD85E94AD13}"/>
            </a:ext>
          </a:extLst>
        </xdr:cNvPr>
        <xdr:cNvGrpSpPr/>
      </xdr:nvGrpSpPr>
      <xdr:grpSpPr>
        <a:xfrm>
          <a:off x="171450" y="9534525"/>
          <a:ext cx="59577033" cy="943342"/>
          <a:chOff x="514350" y="55041800"/>
          <a:chExt cx="44655552" cy="679890"/>
        </a:xfrm>
      </xdr:grpSpPr>
      <xdr:pic>
        <xdr:nvPicPr>
          <xdr:cNvPr id="3" name="Image 2">
            <a:extLst>
              <a:ext uri="{FF2B5EF4-FFF2-40B4-BE49-F238E27FC236}">
                <a16:creationId xmlns:a16="http://schemas.microsoft.com/office/drawing/2014/main" id="{BCAD2585-4606-FABC-30AF-2945BD3CCF6E}"/>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E647DDC7-29A1-3336-8193-23DC23114F22}"/>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25BF9E60-5BE9-DE91-D9C6-BB7F3C3CC614}"/>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2B3336F7-0EEA-77F4-2545-B0BA04D3ACDD}"/>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856956</xdr:colOff>
      <xdr:row>35</xdr:row>
      <xdr:rowOff>123976</xdr:rowOff>
    </xdr:from>
    <xdr:to>
      <xdr:col>11</xdr:col>
      <xdr:colOff>1847253</xdr:colOff>
      <xdr:row>35</xdr:row>
      <xdr:rowOff>1027473</xdr:rowOff>
    </xdr:to>
    <xdr:pic>
      <xdr:nvPicPr>
        <xdr:cNvPr id="2" name="Image 1">
          <a:extLst>
            <a:ext uri="{FF2B5EF4-FFF2-40B4-BE49-F238E27FC236}">
              <a16:creationId xmlns:a16="http://schemas.microsoft.com/office/drawing/2014/main" id="{A545B513-E861-4B58-9A0F-8BE3825C00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84656" y="15998976"/>
          <a:ext cx="990297" cy="9034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69</xdr:row>
      <xdr:rowOff>0</xdr:rowOff>
    </xdr:from>
    <xdr:to>
      <xdr:col>56</xdr:col>
      <xdr:colOff>584570</xdr:colOff>
      <xdr:row>74</xdr:row>
      <xdr:rowOff>18462</xdr:rowOff>
    </xdr:to>
    <xdr:grpSp>
      <xdr:nvGrpSpPr>
        <xdr:cNvPr id="8" name="Groupe 7">
          <a:extLst>
            <a:ext uri="{FF2B5EF4-FFF2-40B4-BE49-F238E27FC236}">
              <a16:creationId xmlns:a16="http://schemas.microsoft.com/office/drawing/2014/main" id="{A8DF3091-511E-499D-9D08-3370F964CACC}"/>
            </a:ext>
          </a:extLst>
        </xdr:cNvPr>
        <xdr:cNvGrpSpPr/>
      </xdr:nvGrpSpPr>
      <xdr:grpSpPr>
        <a:xfrm>
          <a:off x="171450" y="24431625"/>
          <a:ext cx="64151245" cy="923337"/>
          <a:chOff x="514350" y="55041800"/>
          <a:chExt cx="44655552" cy="679890"/>
        </a:xfrm>
      </xdr:grpSpPr>
      <xdr:pic>
        <xdr:nvPicPr>
          <xdr:cNvPr id="9" name="Image 8">
            <a:extLst>
              <a:ext uri="{FF2B5EF4-FFF2-40B4-BE49-F238E27FC236}">
                <a16:creationId xmlns:a16="http://schemas.microsoft.com/office/drawing/2014/main" id="{17DFA188-6A8E-107F-3E78-715ECEC6E2EF}"/>
              </a:ext>
            </a:extLst>
          </xdr:cNvPr>
          <xdr:cNvPicPr>
            <a:picLocks noChangeAspect="1"/>
          </xdr:cNvPicPr>
        </xdr:nvPicPr>
        <xdr:blipFill>
          <a:blip xmlns:r="http://schemas.openxmlformats.org/officeDocument/2006/relationships" r:embed="rId2"/>
          <a:stretch>
            <a:fillRect/>
          </a:stretch>
        </xdr:blipFill>
        <xdr:spPr>
          <a:xfrm>
            <a:off x="514350" y="55044975"/>
            <a:ext cx="11022777" cy="673540"/>
          </a:xfrm>
          <a:prstGeom prst="rect">
            <a:avLst/>
          </a:prstGeom>
        </xdr:spPr>
      </xdr:pic>
      <xdr:pic>
        <xdr:nvPicPr>
          <xdr:cNvPr id="10" name="Image 9">
            <a:extLst>
              <a:ext uri="{FF2B5EF4-FFF2-40B4-BE49-F238E27FC236}">
                <a16:creationId xmlns:a16="http://schemas.microsoft.com/office/drawing/2014/main" id="{5316D73E-8A64-A0DB-EA8E-67D5CB663E1E}"/>
              </a:ext>
            </a:extLst>
          </xdr:cNvPr>
          <xdr:cNvPicPr>
            <a:picLocks noChangeAspect="1"/>
          </xdr:cNvPicPr>
        </xdr:nvPicPr>
        <xdr:blipFill>
          <a:blip xmlns:r="http://schemas.openxmlformats.org/officeDocument/2006/relationships" r:embed="rId2"/>
          <a:stretch>
            <a:fillRect/>
          </a:stretch>
        </xdr:blipFill>
        <xdr:spPr>
          <a:xfrm>
            <a:off x="11725275" y="55041800"/>
            <a:ext cx="11022777" cy="679890"/>
          </a:xfrm>
          <a:prstGeom prst="rect">
            <a:avLst/>
          </a:prstGeom>
        </xdr:spPr>
      </xdr:pic>
      <xdr:pic>
        <xdr:nvPicPr>
          <xdr:cNvPr id="11" name="Image 10">
            <a:extLst>
              <a:ext uri="{FF2B5EF4-FFF2-40B4-BE49-F238E27FC236}">
                <a16:creationId xmlns:a16="http://schemas.microsoft.com/office/drawing/2014/main" id="{D6323C9A-9EDA-140E-8F02-842E5C7B3D6E}"/>
              </a:ext>
            </a:extLst>
          </xdr:cNvPr>
          <xdr:cNvPicPr>
            <a:picLocks noChangeAspect="1"/>
          </xdr:cNvPicPr>
        </xdr:nvPicPr>
        <xdr:blipFill>
          <a:blip xmlns:r="http://schemas.openxmlformats.org/officeDocument/2006/relationships" r:embed="rId2"/>
          <a:stretch>
            <a:fillRect/>
          </a:stretch>
        </xdr:blipFill>
        <xdr:spPr>
          <a:xfrm>
            <a:off x="34147125" y="55044975"/>
            <a:ext cx="11022777" cy="673540"/>
          </a:xfrm>
          <a:prstGeom prst="rect">
            <a:avLst/>
          </a:prstGeom>
        </xdr:spPr>
      </xdr:pic>
      <xdr:pic>
        <xdr:nvPicPr>
          <xdr:cNvPr id="12" name="Image 11">
            <a:extLst>
              <a:ext uri="{FF2B5EF4-FFF2-40B4-BE49-F238E27FC236}">
                <a16:creationId xmlns:a16="http://schemas.microsoft.com/office/drawing/2014/main" id="{BEE5F2DA-DF26-DEE2-4AA5-C83E478846EC}"/>
              </a:ext>
            </a:extLst>
          </xdr:cNvPr>
          <xdr:cNvPicPr>
            <a:picLocks noChangeAspect="1"/>
          </xdr:cNvPicPr>
        </xdr:nvPicPr>
        <xdr:blipFill>
          <a:blip xmlns:r="http://schemas.openxmlformats.org/officeDocument/2006/relationships" r:embed="rId2"/>
          <a:stretch>
            <a:fillRect/>
          </a:stretch>
        </xdr:blipFill>
        <xdr:spPr>
          <a:xfrm>
            <a:off x="22945725" y="55041800"/>
            <a:ext cx="11013252" cy="676715"/>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47</xdr:row>
      <xdr:rowOff>0</xdr:rowOff>
    </xdr:from>
    <xdr:to>
      <xdr:col>50</xdr:col>
      <xdr:colOff>1059148</xdr:colOff>
      <xdr:row>52</xdr:row>
      <xdr:rowOff>7808</xdr:rowOff>
    </xdr:to>
    <xdr:grpSp>
      <xdr:nvGrpSpPr>
        <xdr:cNvPr id="2" name="Groupe 1">
          <a:extLst>
            <a:ext uri="{FF2B5EF4-FFF2-40B4-BE49-F238E27FC236}">
              <a16:creationId xmlns:a16="http://schemas.microsoft.com/office/drawing/2014/main" id="{F59E5BE8-615C-4F6D-9F20-DB6B0CC48E0A}"/>
            </a:ext>
          </a:extLst>
        </xdr:cNvPr>
        <xdr:cNvGrpSpPr/>
      </xdr:nvGrpSpPr>
      <xdr:grpSpPr>
        <a:xfrm>
          <a:off x="171450" y="13344525"/>
          <a:ext cx="105116598" cy="963483"/>
          <a:chOff x="514350" y="55041800"/>
          <a:chExt cx="44655552" cy="679890"/>
        </a:xfrm>
      </xdr:grpSpPr>
      <xdr:pic>
        <xdr:nvPicPr>
          <xdr:cNvPr id="3" name="Image 2">
            <a:extLst>
              <a:ext uri="{FF2B5EF4-FFF2-40B4-BE49-F238E27FC236}">
                <a16:creationId xmlns:a16="http://schemas.microsoft.com/office/drawing/2014/main" id="{3B567873-E1AB-668E-0B10-5CCCB5D0DBA0}"/>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977893CB-617D-7CA3-948C-BD42342EB362}"/>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533E2E2F-732B-13F3-6A40-0905497B0E17}"/>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E16D89D7-3366-17CA-AD6A-03A4F7831140}"/>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48</xdr:row>
      <xdr:rowOff>0</xdr:rowOff>
    </xdr:from>
    <xdr:to>
      <xdr:col>50</xdr:col>
      <xdr:colOff>144542</xdr:colOff>
      <xdr:row>53</xdr:row>
      <xdr:rowOff>44733</xdr:rowOff>
    </xdr:to>
    <xdr:grpSp>
      <xdr:nvGrpSpPr>
        <xdr:cNvPr id="2" name="Groupe 1">
          <a:extLst>
            <a:ext uri="{FF2B5EF4-FFF2-40B4-BE49-F238E27FC236}">
              <a16:creationId xmlns:a16="http://schemas.microsoft.com/office/drawing/2014/main" id="{4D023305-8C05-4FCD-9FAE-BEA4EBE56C6E}"/>
            </a:ext>
          </a:extLst>
        </xdr:cNvPr>
        <xdr:cNvGrpSpPr/>
      </xdr:nvGrpSpPr>
      <xdr:grpSpPr>
        <a:xfrm>
          <a:off x="171450" y="12096750"/>
          <a:ext cx="58481992" cy="952783"/>
          <a:chOff x="514350" y="55041800"/>
          <a:chExt cx="44655552" cy="679890"/>
        </a:xfrm>
      </xdr:grpSpPr>
      <xdr:pic>
        <xdr:nvPicPr>
          <xdr:cNvPr id="3" name="Image 2">
            <a:extLst>
              <a:ext uri="{FF2B5EF4-FFF2-40B4-BE49-F238E27FC236}">
                <a16:creationId xmlns:a16="http://schemas.microsoft.com/office/drawing/2014/main" id="{113ACCDD-C787-7FE0-7919-A0A04DCFE052}"/>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734596D1-43F2-5F21-C92F-2D7C51D44A01}"/>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C8F5D3D4-0D6A-8D6E-64FA-3F933813B650}"/>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6CA996FA-EEE7-DE36-2890-9D3CEAC667C5}"/>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62</xdr:row>
      <xdr:rowOff>0</xdr:rowOff>
    </xdr:from>
    <xdr:to>
      <xdr:col>50</xdr:col>
      <xdr:colOff>249131</xdr:colOff>
      <xdr:row>67</xdr:row>
      <xdr:rowOff>23722</xdr:rowOff>
    </xdr:to>
    <xdr:grpSp>
      <xdr:nvGrpSpPr>
        <xdr:cNvPr id="2" name="Groupe 1">
          <a:extLst>
            <a:ext uri="{FF2B5EF4-FFF2-40B4-BE49-F238E27FC236}">
              <a16:creationId xmlns:a16="http://schemas.microsoft.com/office/drawing/2014/main" id="{54952508-BE1F-44FF-A3D2-D6035B3679BC}"/>
            </a:ext>
          </a:extLst>
        </xdr:cNvPr>
        <xdr:cNvGrpSpPr/>
      </xdr:nvGrpSpPr>
      <xdr:grpSpPr>
        <a:xfrm>
          <a:off x="171450" y="17592675"/>
          <a:ext cx="59923256" cy="931772"/>
          <a:chOff x="514350" y="55041800"/>
          <a:chExt cx="44655552" cy="679890"/>
        </a:xfrm>
      </xdr:grpSpPr>
      <xdr:pic>
        <xdr:nvPicPr>
          <xdr:cNvPr id="3" name="Image 2">
            <a:extLst>
              <a:ext uri="{FF2B5EF4-FFF2-40B4-BE49-F238E27FC236}">
                <a16:creationId xmlns:a16="http://schemas.microsoft.com/office/drawing/2014/main" id="{94DE5306-9F2D-6788-D143-1484F4CE3B6A}"/>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E07FC09B-FBEE-DDBF-02EC-108019C3D24E}"/>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0365C06C-11FF-BCD5-B266-6BF58D8F4866}"/>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DEE2DC70-8C9D-A199-BC47-8C92CAB8A847}"/>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18</xdr:row>
      <xdr:rowOff>0</xdr:rowOff>
    </xdr:from>
    <xdr:to>
      <xdr:col>52</xdr:col>
      <xdr:colOff>164594</xdr:colOff>
      <xdr:row>23</xdr:row>
      <xdr:rowOff>21757</xdr:rowOff>
    </xdr:to>
    <xdr:grpSp>
      <xdr:nvGrpSpPr>
        <xdr:cNvPr id="2" name="Groupe 1">
          <a:extLst>
            <a:ext uri="{FF2B5EF4-FFF2-40B4-BE49-F238E27FC236}">
              <a16:creationId xmlns:a16="http://schemas.microsoft.com/office/drawing/2014/main" id="{4EEEAFC5-71A1-4C33-808F-F79867DCD929}"/>
            </a:ext>
          </a:extLst>
        </xdr:cNvPr>
        <xdr:cNvGrpSpPr/>
      </xdr:nvGrpSpPr>
      <xdr:grpSpPr>
        <a:xfrm>
          <a:off x="171450" y="5172075"/>
          <a:ext cx="60102244" cy="926632"/>
          <a:chOff x="514350" y="55041800"/>
          <a:chExt cx="44655552" cy="679890"/>
        </a:xfrm>
      </xdr:grpSpPr>
      <xdr:pic>
        <xdr:nvPicPr>
          <xdr:cNvPr id="3" name="Image 2">
            <a:extLst>
              <a:ext uri="{FF2B5EF4-FFF2-40B4-BE49-F238E27FC236}">
                <a16:creationId xmlns:a16="http://schemas.microsoft.com/office/drawing/2014/main" id="{A98B13E8-CFD0-9848-1F69-2DE39D31B436}"/>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B511039B-2186-D29F-5AB8-6D8659A4022B}"/>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6F247F4D-9AB9-72E0-EE8C-6F98610413A2}"/>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BF0A1CEA-C1A0-D4D4-875C-45B28BFB6227}"/>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30</xdr:row>
      <xdr:rowOff>0</xdr:rowOff>
    </xdr:from>
    <xdr:to>
      <xdr:col>54</xdr:col>
      <xdr:colOff>653618</xdr:colOff>
      <xdr:row>35</xdr:row>
      <xdr:rowOff>42715</xdr:rowOff>
    </xdr:to>
    <xdr:grpSp>
      <xdr:nvGrpSpPr>
        <xdr:cNvPr id="2" name="Groupe 1">
          <a:extLst>
            <a:ext uri="{FF2B5EF4-FFF2-40B4-BE49-F238E27FC236}">
              <a16:creationId xmlns:a16="http://schemas.microsoft.com/office/drawing/2014/main" id="{BEC807A8-C253-497F-B24D-1ECB22956150}"/>
            </a:ext>
          </a:extLst>
        </xdr:cNvPr>
        <xdr:cNvGrpSpPr/>
      </xdr:nvGrpSpPr>
      <xdr:grpSpPr>
        <a:xfrm>
          <a:off x="171450" y="8477250"/>
          <a:ext cx="62740743" cy="950765"/>
          <a:chOff x="514350" y="55041800"/>
          <a:chExt cx="44655552" cy="679890"/>
        </a:xfrm>
      </xdr:grpSpPr>
      <xdr:pic>
        <xdr:nvPicPr>
          <xdr:cNvPr id="3" name="Image 2">
            <a:extLst>
              <a:ext uri="{FF2B5EF4-FFF2-40B4-BE49-F238E27FC236}">
                <a16:creationId xmlns:a16="http://schemas.microsoft.com/office/drawing/2014/main" id="{2B062008-BBA4-3642-6CE3-804182F664C8}"/>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F09AD5FA-2D67-C6A6-C647-063846708376}"/>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2299E950-31F8-292A-2C65-1957B87765AF}"/>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60A3F9CB-DD63-54C9-F877-BFDBBF40A30E}"/>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23</xdr:row>
      <xdr:rowOff>0</xdr:rowOff>
    </xdr:from>
    <xdr:to>
      <xdr:col>52</xdr:col>
      <xdr:colOff>660479</xdr:colOff>
      <xdr:row>28</xdr:row>
      <xdr:rowOff>44734</xdr:rowOff>
    </xdr:to>
    <xdr:grpSp>
      <xdr:nvGrpSpPr>
        <xdr:cNvPr id="2" name="Groupe 1">
          <a:extLst>
            <a:ext uri="{FF2B5EF4-FFF2-40B4-BE49-F238E27FC236}">
              <a16:creationId xmlns:a16="http://schemas.microsoft.com/office/drawing/2014/main" id="{3E5EDD23-A9FA-48DA-B63A-C607735E67AC}"/>
            </a:ext>
          </a:extLst>
        </xdr:cNvPr>
        <xdr:cNvGrpSpPr/>
      </xdr:nvGrpSpPr>
      <xdr:grpSpPr>
        <a:xfrm>
          <a:off x="171450" y="7372350"/>
          <a:ext cx="60598129" cy="952784"/>
          <a:chOff x="514350" y="55041800"/>
          <a:chExt cx="44655552" cy="679890"/>
        </a:xfrm>
      </xdr:grpSpPr>
      <xdr:pic>
        <xdr:nvPicPr>
          <xdr:cNvPr id="3" name="Image 2">
            <a:extLst>
              <a:ext uri="{FF2B5EF4-FFF2-40B4-BE49-F238E27FC236}">
                <a16:creationId xmlns:a16="http://schemas.microsoft.com/office/drawing/2014/main" id="{A9660586-0895-816F-56AB-119FD22EB5C3}"/>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824801B7-3362-255F-A741-49DDEF0D69A2}"/>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5BFC7896-8E1B-BD92-6331-747D4CDAB8E9}"/>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0756A09B-AB29-7F6E-31D1-D4FFA40A4A0C}"/>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53</xdr:row>
      <xdr:rowOff>0</xdr:rowOff>
    </xdr:from>
    <xdr:to>
      <xdr:col>52</xdr:col>
      <xdr:colOff>389470</xdr:colOff>
      <xdr:row>58</xdr:row>
      <xdr:rowOff>50404</xdr:rowOff>
    </xdr:to>
    <xdr:grpSp>
      <xdr:nvGrpSpPr>
        <xdr:cNvPr id="8" name="Groupe 7">
          <a:extLst>
            <a:ext uri="{FF2B5EF4-FFF2-40B4-BE49-F238E27FC236}">
              <a16:creationId xmlns:a16="http://schemas.microsoft.com/office/drawing/2014/main" id="{EE0F1471-122E-4211-8C2D-8F888D0500FB}"/>
            </a:ext>
          </a:extLst>
        </xdr:cNvPr>
        <xdr:cNvGrpSpPr/>
      </xdr:nvGrpSpPr>
      <xdr:grpSpPr>
        <a:xfrm>
          <a:off x="171450" y="11115675"/>
          <a:ext cx="58999970" cy="952104"/>
          <a:chOff x="514350" y="55041800"/>
          <a:chExt cx="44655552" cy="679890"/>
        </a:xfrm>
      </xdr:grpSpPr>
      <xdr:pic>
        <xdr:nvPicPr>
          <xdr:cNvPr id="9" name="Image 8">
            <a:extLst>
              <a:ext uri="{FF2B5EF4-FFF2-40B4-BE49-F238E27FC236}">
                <a16:creationId xmlns:a16="http://schemas.microsoft.com/office/drawing/2014/main" id="{E748D2F7-9B55-B376-2105-C6CA46107D51}"/>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10" name="Image 9">
            <a:extLst>
              <a:ext uri="{FF2B5EF4-FFF2-40B4-BE49-F238E27FC236}">
                <a16:creationId xmlns:a16="http://schemas.microsoft.com/office/drawing/2014/main" id="{09EABF5A-BA4D-DABC-6CC5-4DAD26B5E8DB}"/>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11" name="Image 10">
            <a:extLst>
              <a:ext uri="{FF2B5EF4-FFF2-40B4-BE49-F238E27FC236}">
                <a16:creationId xmlns:a16="http://schemas.microsoft.com/office/drawing/2014/main" id="{34B6F153-102A-C566-057A-C1F3EE125CA6}"/>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12" name="Image 11">
            <a:extLst>
              <a:ext uri="{FF2B5EF4-FFF2-40B4-BE49-F238E27FC236}">
                <a16:creationId xmlns:a16="http://schemas.microsoft.com/office/drawing/2014/main" id="{C8ADCF89-325D-A1A0-DF3B-E7A4F469D2B5}"/>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67</xdr:row>
      <xdr:rowOff>0</xdr:rowOff>
    </xdr:from>
    <xdr:to>
      <xdr:col>56</xdr:col>
      <xdr:colOff>145865</xdr:colOff>
      <xdr:row>72</xdr:row>
      <xdr:rowOff>31504</xdr:rowOff>
    </xdr:to>
    <xdr:grpSp>
      <xdr:nvGrpSpPr>
        <xdr:cNvPr id="2" name="Groupe 1">
          <a:extLst>
            <a:ext uri="{FF2B5EF4-FFF2-40B4-BE49-F238E27FC236}">
              <a16:creationId xmlns:a16="http://schemas.microsoft.com/office/drawing/2014/main" id="{709F0F65-CC26-4961-8882-818FE4EFD208}"/>
            </a:ext>
          </a:extLst>
        </xdr:cNvPr>
        <xdr:cNvGrpSpPr/>
      </xdr:nvGrpSpPr>
      <xdr:grpSpPr>
        <a:xfrm>
          <a:off x="171450" y="12992100"/>
          <a:ext cx="62121865" cy="933204"/>
          <a:chOff x="514350" y="55041800"/>
          <a:chExt cx="44655552" cy="679890"/>
        </a:xfrm>
      </xdr:grpSpPr>
      <xdr:pic>
        <xdr:nvPicPr>
          <xdr:cNvPr id="3" name="Image 2">
            <a:extLst>
              <a:ext uri="{FF2B5EF4-FFF2-40B4-BE49-F238E27FC236}">
                <a16:creationId xmlns:a16="http://schemas.microsoft.com/office/drawing/2014/main" id="{4623FF89-B6DA-FDC3-66FB-EEB4A2307EDE}"/>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C5A5EE56-74DF-7957-9CC2-C970ECA3D906}"/>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EBAF8A78-B531-E160-0687-C3D97F32EE8E}"/>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7C7F2EDB-A070-991E-342B-5863E96C13E3}"/>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Documents/Eco/11%20-%20Hors%20Foyer/01%20-%20Projets/01%20-%20Reverse%20Vending%20Machines/03%20-%20RECO/05%20-%20BP/20140424_Business%20Plan%20Pr&#233;visionnel_RECO_V1.xlsx" TargetMode="External"/><Relationship Id="rId1" Type="http://schemas.openxmlformats.org/officeDocument/2006/relationships/externalLinkPath" Target="/Documents/Eco/11%20-%20Hors%20Foyer/01%20-%20Projets/01%20-%20Reverse%20Vending%20Machines/03%20-%20RECO/05%20-%20BP/20140424_Business%20Plan%20Pr&#233;visionnel_RECO_V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ocuments/Eco/11%20-%20Hors%20Foyer/01%20-%20Projets/01%20-%20RVM/98%20-%20Docs%20EBP/20140424_Business%20Plan%20Pr&#233;visionnel_RECO_V0.xlsx" TargetMode="External"/><Relationship Id="rId1" Type="http://schemas.openxmlformats.org/officeDocument/2006/relationships/externalLinkPath" Target="/Documents/Eco/11%20-%20Hors%20Foyer/01%20-%20Projets/01%20-%20RVM/98%20-%20Docs%20EBP/20140424_Business%20Plan%20Pr&#233;visionnel_RECO_V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personal/sophie_jacquet_citeo_com/Documents/Direction%20Clients/Donn&#233;es%20liquidatif_2017_Export%20du%2012%20juin%202019_Pour%20demande%20VH.xlsx" TargetMode="External"/><Relationship Id="rId1" Type="http://schemas.openxmlformats.org/officeDocument/2006/relationships/externalLinkPath" Target="/personal/sophie_jacquet_citeo_com/Documents/Direction%20Clients/Donn&#233;es%20liquidatif_2017_Export%20du%2012%20juin%202019_Pour%20demande%20VH.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1-%20Incitation%205%25%20-%20dossier%20partag&#233;/3_Dossier%20de%20candidature/0_Pack%20dossier%20de%20candidature%20complet/Envoi%2004%2008%202023%20Citeo/Planificateur%20de%20projet%20Gantt1" TargetMode="External"/><Relationship Id="rId2" Type="http://schemas.microsoft.com/office/2019/04/relationships/externalLinkLongPath" Target="/sites/Restreint/Documents%20partages/2023_STRATEGIE5%25/1-%20Incitation%205%25%20-%20dossier%20partag&#233;/3_Dossier%20de%20candidature/0_Pack%20dossier%20de%20candidature%20complet/Envoi%2004%2008%202023%20Citeo/Planificateur%20de%20projet%20Gantt1?B3E2F03F" TargetMode="External"/><Relationship Id="rId1" Type="http://schemas.openxmlformats.org/officeDocument/2006/relationships/externalLinkPath" Target="file:///\\B3E2F03F\Planificateur%20de%20projet%20Gantt1"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https://ecoemballages.sharepoint.com/sites/Restreint/Documents%20partages/2023_STRATEGIE5%25/Financements%20du%20r&#233;emploi/2_AAP%20ENCORE%202024/3_Dossier%20de%20candidature/1_Pack%20dossier%20de%20candidature%20AAP%202024%20V2/14_Manuel%20definitions%20Fiche%20livrable_V2.xlsx" TargetMode="External"/><Relationship Id="rId2" Type="http://schemas.microsoft.com/office/2019/04/relationships/externalLinkLongPath" Target="/sites/Restreint/Documents%20partages/2023_STRATEGIE5%25/Financements%20du%20r&#233;emploi/2_AAP%20ENCORE%202024/3_Dossier%20de%20candidature/1_Pack%20dossier%20de%20candidature%20AAP%202024%20V2/14_Manuel%20definitions%20Fiche%20livrable_V2.xlsx?B81C9191" TargetMode="External"/><Relationship Id="rId1" Type="http://schemas.openxmlformats.org/officeDocument/2006/relationships/externalLinkPath" Target="file:///\\B81C9191\14_Manuel%20definitions%20Fiche%20livrable_V2.xlsx" TargetMode="External"/><Relationship Id="rId4" Type="http://schemas.openxmlformats.org/officeDocument/2006/relationships/externalLinkPath" Target="../../../2_AAP%20ENCORE%202024/3_Dossier%20de%20candidature/1_Pack%20dossier%20de%20candidature%20AAP%202024%20V2/14_Manuel%20definitions%20Fiche%20livrable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ilan économique Trimestriel"/>
      <sheetName val="Bilan économique Annuel"/>
      <sheetName val="Feuil1"/>
      <sheetName val="BP Données"/>
      <sheetName val="BP annuel TOTAL"/>
      <sheetName val="Feuil2"/>
    </sheetNames>
    <sheetDataSet>
      <sheetData sheetId="0" refreshError="1"/>
      <sheetData sheetId="1" refreshError="1"/>
      <sheetData sheetId="2" refreshError="1"/>
      <sheetData sheetId="3">
        <row r="30">
          <cell r="B30" t="str">
            <v>PET Clair</v>
          </cell>
          <cell r="C30">
            <v>300</v>
          </cell>
          <cell r="D30">
            <v>0.61</v>
          </cell>
        </row>
        <row r="31">
          <cell r="B31" t="str">
            <v>PEHD</v>
          </cell>
          <cell r="C31">
            <v>150</v>
          </cell>
          <cell r="D31">
            <v>0.3</v>
          </cell>
        </row>
        <row r="32">
          <cell r="B32" t="str">
            <v>PET Foncé</v>
          </cell>
          <cell r="C32">
            <v>150</v>
          </cell>
          <cell r="D32">
            <v>0.09</v>
          </cell>
        </row>
        <row r="40">
          <cell r="B40" t="str">
            <v>Parc de Machines</v>
          </cell>
          <cell r="C40">
            <v>1</v>
          </cell>
          <cell r="D40">
            <v>2</v>
          </cell>
          <cell r="E40">
            <v>3</v>
          </cell>
          <cell r="F40">
            <v>4</v>
          </cell>
          <cell r="G40">
            <v>5</v>
          </cell>
          <cell r="H40">
            <v>6</v>
          </cell>
          <cell r="I40">
            <v>7</v>
          </cell>
          <cell r="J40">
            <v>8</v>
          </cell>
          <cell r="K40">
            <v>9</v>
          </cell>
          <cell r="L40">
            <v>10</v>
          </cell>
          <cell r="M40">
            <v>11</v>
          </cell>
          <cell r="N40">
            <v>12</v>
          </cell>
          <cell r="O40">
            <v>13</v>
          </cell>
          <cell r="P40">
            <v>14</v>
          </cell>
          <cell r="Q40">
            <v>15</v>
          </cell>
          <cell r="R40">
            <v>16</v>
          </cell>
          <cell r="S40">
            <v>17</v>
          </cell>
          <cell r="T40">
            <v>18</v>
          </cell>
          <cell r="U40">
            <v>19</v>
          </cell>
          <cell r="V40">
            <v>20</v>
          </cell>
          <cell r="W40">
            <v>21</v>
          </cell>
          <cell r="X40">
            <v>22</v>
          </cell>
          <cell r="Y40">
            <v>23</v>
          </cell>
          <cell r="Z40">
            <v>24</v>
          </cell>
          <cell r="AA40" t="str">
            <v>Mois d'expé. de mise en place</v>
          </cell>
        </row>
        <row r="41">
          <cell r="B41" t="str">
            <v>Machine 1</v>
          </cell>
          <cell r="C41">
            <v>0.65</v>
          </cell>
          <cell r="D41">
            <v>0.97246500000000002</v>
          </cell>
          <cell r="E41">
            <v>1.4549048865</v>
          </cell>
          <cell r="F41">
            <v>2.1766832006926502</v>
          </cell>
          <cell r="G41">
            <v>3.2565357365562742</v>
          </cell>
          <cell r="H41">
            <v>4</v>
          </cell>
          <cell r="I41">
            <v>4</v>
          </cell>
          <cell r="J41">
            <v>4</v>
          </cell>
          <cell r="K41">
            <v>4</v>
          </cell>
          <cell r="L41">
            <v>4</v>
          </cell>
          <cell r="M41">
            <v>4</v>
          </cell>
          <cell r="N41">
            <v>4</v>
          </cell>
          <cell r="O41">
            <v>4</v>
          </cell>
          <cell r="P41">
            <v>4</v>
          </cell>
          <cell r="Q41">
            <v>4</v>
          </cell>
          <cell r="R41">
            <v>4</v>
          </cell>
          <cell r="S41">
            <v>4</v>
          </cell>
          <cell r="T41">
            <v>4</v>
          </cell>
          <cell r="U41">
            <v>4</v>
          </cell>
          <cell r="V41">
            <v>4</v>
          </cell>
          <cell r="W41">
            <v>4</v>
          </cell>
          <cell r="X41">
            <v>4</v>
          </cell>
          <cell r="Y41">
            <v>4</v>
          </cell>
          <cell r="Z41">
            <v>4</v>
          </cell>
          <cell r="AA41">
            <v>5</v>
          </cell>
        </row>
        <row r="42">
          <cell r="B42" t="str">
            <v>Machine 2</v>
          </cell>
          <cell r="C42">
            <v>0.65</v>
          </cell>
          <cell r="D42">
            <v>0.97246500000000002</v>
          </cell>
          <cell r="E42">
            <v>1.4549048865</v>
          </cell>
          <cell r="F42">
            <v>2.1766832006926502</v>
          </cell>
          <cell r="G42">
            <v>3.2565357365562742</v>
          </cell>
          <cell r="H42">
            <v>4</v>
          </cell>
          <cell r="I42">
            <v>4</v>
          </cell>
          <cell r="J42">
            <v>4</v>
          </cell>
          <cell r="K42">
            <v>4</v>
          </cell>
          <cell r="L42">
            <v>4</v>
          </cell>
          <cell r="M42">
            <v>4</v>
          </cell>
          <cell r="N42">
            <v>4</v>
          </cell>
          <cell r="O42">
            <v>4</v>
          </cell>
          <cell r="P42">
            <v>4</v>
          </cell>
          <cell r="Q42">
            <v>4</v>
          </cell>
          <cell r="R42">
            <v>4</v>
          </cell>
          <cell r="S42">
            <v>4</v>
          </cell>
          <cell r="T42">
            <v>4</v>
          </cell>
          <cell r="U42">
            <v>4</v>
          </cell>
          <cell r="V42">
            <v>4</v>
          </cell>
          <cell r="W42">
            <v>4</v>
          </cell>
          <cell r="X42">
            <v>4</v>
          </cell>
          <cell r="Y42">
            <v>4</v>
          </cell>
          <cell r="Z42">
            <v>4</v>
          </cell>
          <cell r="AA42">
            <v>5</v>
          </cell>
        </row>
        <row r="43">
          <cell r="B43" t="str">
            <v>Machine 3</v>
          </cell>
          <cell r="C43">
            <v>0.65</v>
          </cell>
          <cell r="D43">
            <v>0.97246500000000002</v>
          </cell>
          <cell r="E43">
            <v>1.4549048865</v>
          </cell>
          <cell r="F43">
            <v>2.1766832006926502</v>
          </cell>
          <cell r="G43">
            <v>3.2565357365562742</v>
          </cell>
          <cell r="H43">
            <v>4</v>
          </cell>
          <cell r="I43">
            <v>4</v>
          </cell>
          <cell r="J43">
            <v>4</v>
          </cell>
          <cell r="K43">
            <v>4</v>
          </cell>
          <cell r="L43">
            <v>4</v>
          </cell>
          <cell r="M43">
            <v>4</v>
          </cell>
          <cell r="N43">
            <v>4</v>
          </cell>
          <cell r="O43">
            <v>4</v>
          </cell>
          <cell r="P43">
            <v>4</v>
          </cell>
          <cell r="Q43">
            <v>4</v>
          </cell>
          <cell r="R43">
            <v>4</v>
          </cell>
          <cell r="S43">
            <v>4</v>
          </cell>
          <cell r="T43">
            <v>4</v>
          </cell>
          <cell r="U43">
            <v>4</v>
          </cell>
          <cell r="V43">
            <v>4</v>
          </cell>
          <cell r="W43">
            <v>4</v>
          </cell>
          <cell r="X43">
            <v>4</v>
          </cell>
          <cell r="Y43">
            <v>4</v>
          </cell>
          <cell r="Z43">
            <v>4</v>
          </cell>
          <cell r="AA43">
            <v>5</v>
          </cell>
        </row>
        <row r="44">
          <cell r="B44" t="str">
            <v>Machine 4</v>
          </cell>
          <cell r="C44">
            <v>0.65</v>
          </cell>
          <cell r="D44">
            <v>0.97246500000000002</v>
          </cell>
          <cell r="E44">
            <v>1.4549048865</v>
          </cell>
          <cell r="F44">
            <v>2.1766832006926502</v>
          </cell>
          <cell r="G44">
            <v>3.2565357365562742</v>
          </cell>
          <cell r="H44">
            <v>4</v>
          </cell>
          <cell r="I44">
            <v>4</v>
          </cell>
          <cell r="J44">
            <v>4</v>
          </cell>
          <cell r="K44">
            <v>4</v>
          </cell>
          <cell r="L44">
            <v>4</v>
          </cell>
          <cell r="M44">
            <v>4</v>
          </cell>
          <cell r="N44">
            <v>4</v>
          </cell>
          <cell r="O44">
            <v>4</v>
          </cell>
          <cell r="P44">
            <v>4</v>
          </cell>
          <cell r="Q44">
            <v>4</v>
          </cell>
          <cell r="R44">
            <v>4</v>
          </cell>
          <cell r="S44">
            <v>4</v>
          </cell>
          <cell r="T44">
            <v>4</v>
          </cell>
          <cell r="U44">
            <v>4</v>
          </cell>
          <cell r="V44">
            <v>4</v>
          </cell>
          <cell r="W44">
            <v>4</v>
          </cell>
          <cell r="X44">
            <v>4</v>
          </cell>
          <cell r="Y44">
            <v>4</v>
          </cell>
          <cell r="Z44">
            <v>4</v>
          </cell>
          <cell r="AA44">
            <v>5</v>
          </cell>
        </row>
        <row r="45">
          <cell r="B45" t="str">
            <v>Machine 5</v>
          </cell>
          <cell r="C45">
            <v>0.65</v>
          </cell>
          <cell r="D45">
            <v>0.97246500000000002</v>
          </cell>
          <cell r="E45">
            <v>1.4549048865</v>
          </cell>
          <cell r="F45">
            <v>2.1766832006926502</v>
          </cell>
          <cell r="G45">
            <v>3.2565357365562742</v>
          </cell>
          <cell r="H45">
            <v>4</v>
          </cell>
          <cell r="I45">
            <v>4</v>
          </cell>
          <cell r="J45">
            <v>4</v>
          </cell>
          <cell r="K45">
            <v>4</v>
          </cell>
          <cell r="L45">
            <v>4</v>
          </cell>
          <cell r="M45">
            <v>4</v>
          </cell>
          <cell r="N45">
            <v>4</v>
          </cell>
          <cell r="O45">
            <v>4</v>
          </cell>
          <cell r="P45">
            <v>4</v>
          </cell>
          <cell r="Q45">
            <v>4</v>
          </cell>
          <cell r="R45">
            <v>4</v>
          </cell>
          <cell r="S45">
            <v>4</v>
          </cell>
          <cell r="T45">
            <v>4</v>
          </cell>
          <cell r="U45">
            <v>4</v>
          </cell>
          <cell r="V45">
            <v>4</v>
          </cell>
          <cell r="W45">
            <v>4</v>
          </cell>
          <cell r="X45">
            <v>4</v>
          </cell>
          <cell r="Y45">
            <v>4</v>
          </cell>
          <cell r="Z45">
            <v>4</v>
          </cell>
          <cell r="AA45">
            <v>6</v>
          </cell>
        </row>
        <row r="46">
          <cell r="B46" t="str">
            <v>Machine 6</v>
          </cell>
          <cell r="C46">
            <v>0.65</v>
          </cell>
          <cell r="D46">
            <v>0.97246500000000002</v>
          </cell>
          <cell r="E46">
            <v>1.4549048865</v>
          </cell>
          <cell r="F46">
            <v>2.1766832006926502</v>
          </cell>
          <cell r="G46">
            <v>3.2565357365562742</v>
          </cell>
          <cell r="H46">
            <v>4</v>
          </cell>
          <cell r="I46">
            <v>4</v>
          </cell>
          <cell r="J46">
            <v>4</v>
          </cell>
          <cell r="K46">
            <v>4</v>
          </cell>
          <cell r="L46">
            <v>4</v>
          </cell>
          <cell r="M46">
            <v>4</v>
          </cell>
          <cell r="N46">
            <v>4</v>
          </cell>
          <cell r="O46">
            <v>4</v>
          </cell>
          <cell r="P46">
            <v>4</v>
          </cell>
          <cell r="Q46">
            <v>4</v>
          </cell>
          <cell r="R46">
            <v>4</v>
          </cell>
          <cell r="S46">
            <v>4</v>
          </cell>
          <cell r="T46">
            <v>4</v>
          </cell>
          <cell r="U46">
            <v>4</v>
          </cell>
          <cell r="V46">
            <v>4</v>
          </cell>
          <cell r="W46">
            <v>4</v>
          </cell>
          <cell r="X46">
            <v>4</v>
          </cell>
          <cell r="Y46">
            <v>4</v>
          </cell>
          <cell r="Z46">
            <v>4</v>
          </cell>
          <cell r="AA46">
            <v>9</v>
          </cell>
        </row>
        <row r="47">
          <cell r="B47" t="str">
            <v>Machine 7</v>
          </cell>
          <cell r="C47">
            <v>0.65</v>
          </cell>
          <cell r="D47">
            <v>0.97246500000000002</v>
          </cell>
          <cell r="E47">
            <v>1.4549048865</v>
          </cell>
          <cell r="F47">
            <v>2.1766832006926502</v>
          </cell>
          <cell r="G47">
            <v>3.2565357365562742</v>
          </cell>
          <cell r="H47">
            <v>4</v>
          </cell>
          <cell r="I47">
            <v>4</v>
          </cell>
          <cell r="J47">
            <v>4</v>
          </cell>
          <cell r="K47">
            <v>4</v>
          </cell>
          <cell r="L47">
            <v>4</v>
          </cell>
          <cell r="M47">
            <v>4</v>
          </cell>
          <cell r="N47">
            <v>4</v>
          </cell>
          <cell r="O47">
            <v>4</v>
          </cell>
          <cell r="P47">
            <v>4</v>
          </cell>
          <cell r="Q47">
            <v>4</v>
          </cell>
          <cell r="R47">
            <v>4</v>
          </cell>
          <cell r="S47">
            <v>4</v>
          </cell>
          <cell r="T47">
            <v>4</v>
          </cell>
          <cell r="U47">
            <v>4</v>
          </cell>
          <cell r="V47">
            <v>4</v>
          </cell>
          <cell r="W47">
            <v>4</v>
          </cell>
          <cell r="X47">
            <v>4</v>
          </cell>
          <cell r="Y47">
            <v>4</v>
          </cell>
          <cell r="Z47">
            <v>4</v>
          </cell>
          <cell r="AA47">
            <v>9</v>
          </cell>
        </row>
        <row r="48">
          <cell r="B48" t="str">
            <v>Machine 8</v>
          </cell>
          <cell r="C48">
            <v>0.65</v>
          </cell>
          <cell r="D48">
            <v>0.97246500000000002</v>
          </cell>
          <cell r="E48">
            <v>1.4549048865</v>
          </cell>
          <cell r="F48">
            <v>2.1766832006926502</v>
          </cell>
          <cell r="G48">
            <v>3.2565357365562742</v>
          </cell>
          <cell r="H48">
            <v>4</v>
          </cell>
          <cell r="I48">
            <v>4</v>
          </cell>
          <cell r="J48">
            <v>4</v>
          </cell>
          <cell r="K48">
            <v>4</v>
          </cell>
          <cell r="L48">
            <v>4</v>
          </cell>
          <cell r="M48">
            <v>4</v>
          </cell>
          <cell r="N48">
            <v>4</v>
          </cell>
          <cell r="O48">
            <v>4</v>
          </cell>
          <cell r="P48">
            <v>4</v>
          </cell>
          <cell r="Q48">
            <v>4</v>
          </cell>
          <cell r="R48">
            <v>4</v>
          </cell>
          <cell r="S48">
            <v>4</v>
          </cell>
          <cell r="T48">
            <v>4</v>
          </cell>
          <cell r="U48">
            <v>4</v>
          </cell>
          <cell r="V48">
            <v>4</v>
          </cell>
          <cell r="W48">
            <v>4</v>
          </cell>
          <cell r="X48">
            <v>4</v>
          </cell>
          <cell r="Y48">
            <v>4</v>
          </cell>
          <cell r="Z48">
            <v>4</v>
          </cell>
          <cell r="AA48">
            <v>10</v>
          </cell>
        </row>
        <row r="49">
          <cell r="B49" t="str">
            <v>Machine 9</v>
          </cell>
          <cell r="C49">
            <v>0.65</v>
          </cell>
          <cell r="D49">
            <v>0.97246500000000002</v>
          </cell>
          <cell r="E49">
            <v>1.4549048865</v>
          </cell>
          <cell r="F49">
            <v>2.1766832006926502</v>
          </cell>
          <cell r="G49">
            <v>3.2565357365562742</v>
          </cell>
          <cell r="H49">
            <v>4</v>
          </cell>
          <cell r="I49">
            <v>4</v>
          </cell>
          <cell r="J49">
            <v>4</v>
          </cell>
          <cell r="K49">
            <v>4</v>
          </cell>
          <cell r="L49">
            <v>4</v>
          </cell>
          <cell r="M49">
            <v>4</v>
          </cell>
          <cell r="N49">
            <v>4</v>
          </cell>
          <cell r="O49">
            <v>4</v>
          </cell>
          <cell r="P49">
            <v>4</v>
          </cell>
          <cell r="Q49">
            <v>4</v>
          </cell>
          <cell r="R49">
            <v>4</v>
          </cell>
          <cell r="S49">
            <v>4</v>
          </cell>
          <cell r="T49">
            <v>4</v>
          </cell>
          <cell r="U49">
            <v>4</v>
          </cell>
          <cell r="V49">
            <v>4</v>
          </cell>
          <cell r="W49">
            <v>4</v>
          </cell>
          <cell r="X49">
            <v>4</v>
          </cell>
          <cell r="Y49">
            <v>4</v>
          </cell>
          <cell r="Z49">
            <v>4</v>
          </cell>
          <cell r="AA49">
            <v>10</v>
          </cell>
        </row>
      </sheetData>
      <sheetData sheetId="4" refreshError="1"/>
      <sheetData sheetId="5">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ilan économique Trimestriel"/>
      <sheetName val="Bilan économique Annuel"/>
      <sheetName val="Feuil1"/>
      <sheetName val="BP Données"/>
      <sheetName val="BP annuel TOTAL"/>
      <sheetName val="Feuil2"/>
    </sheetNames>
    <sheetDataSet>
      <sheetData sheetId="0" refreshError="1"/>
      <sheetData sheetId="1" refreshError="1"/>
      <sheetData sheetId="2" refreshError="1"/>
      <sheetData sheetId="3">
        <row r="40">
          <cell r="B40" t="str">
            <v>Parc de Machines</v>
          </cell>
          <cell r="C40">
            <v>1</v>
          </cell>
          <cell r="D40">
            <v>2</v>
          </cell>
          <cell r="E40">
            <v>3</v>
          </cell>
          <cell r="F40">
            <v>4</v>
          </cell>
          <cell r="G40">
            <v>5</v>
          </cell>
          <cell r="H40">
            <v>6</v>
          </cell>
          <cell r="I40">
            <v>7</v>
          </cell>
          <cell r="J40">
            <v>8</v>
          </cell>
          <cell r="K40">
            <v>9</v>
          </cell>
          <cell r="L40">
            <v>10</v>
          </cell>
          <cell r="M40">
            <v>11</v>
          </cell>
          <cell r="N40">
            <v>12</v>
          </cell>
          <cell r="O40">
            <v>13</v>
          </cell>
          <cell r="P40">
            <v>14</v>
          </cell>
          <cell r="Q40">
            <v>15</v>
          </cell>
          <cell r="R40">
            <v>16</v>
          </cell>
          <cell r="S40">
            <v>17</v>
          </cell>
          <cell r="T40">
            <v>18</v>
          </cell>
          <cell r="U40">
            <v>19</v>
          </cell>
          <cell r="V40">
            <v>20</v>
          </cell>
          <cell r="W40">
            <v>21</v>
          </cell>
          <cell r="X40">
            <v>22</v>
          </cell>
          <cell r="Y40">
            <v>23</v>
          </cell>
          <cell r="Z40">
            <v>24</v>
          </cell>
          <cell r="AA40" t="str">
            <v>Mois d'expé. de mise en place</v>
          </cell>
        </row>
        <row r="41">
          <cell r="B41" t="str">
            <v>Machine 1</v>
          </cell>
          <cell r="C41">
            <v>0.65</v>
          </cell>
          <cell r="D41">
            <v>0.97246500000000002</v>
          </cell>
          <cell r="E41">
            <v>1.4549048865</v>
          </cell>
          <cell r="F41">
            <v>2.1766832006926502</v>
          </cell>
          <cell r="G41">
            <v>3.2565357365562742</v>
          </cell>
          <cell r="H41">
            <v>4</v>
          </cell>
          <cell r="I41">
            <v>4</v>
          </cell>
          <cell r="J41">
            <v>4</v>
          </cell>
          <cell r="K41">
            <v>4</v>
          </cell>
          <cell r="L41">
            <v>4</v>
          </cell>
          <cell r="M41">
            <v>4</v>
          </cell>
          <cell r="N41">
            <v>4</v>
          </cell>
          <cell r="O41">
            <v>4</v>
          </cell>
          <cell r="P41">
            <v>4</v>
          </cell>
          <cell r="Q41">
            <v>4</v>
          </cell>
          <cell r="R41">
            <v>4</v>
          </cell>
          <cell r="S41">
            <v>4</v>
          </cell>
          <cell r="T41">
            <v>4</v>
          </cell>
          <cell r="U41">
            <v>4</v>
          </cell>
          <cell r="V41">
            <v>4</v>
          </cell>
          <cell r="W41">
            <v>4</v>
          </cell>
          <cell r="X41">
            <v>4</v>
          </cell>
          <cell r="Y41">
            <v>4</v>
          </cell>
          <cell r="Z41">
            <v>4</v>
          </cell>
          <cell r="AA41">
            <v>5</v>
          </cell>
        </row>
        <row r="42">
          <cell r="B42" t="str">
            <v>Machine 2</v>
          </cell>
          <cell r="C42">
            <v>0.65</v>
          </cell>
          <cell r="D42">
            <v>0.97246500000000002</v>
          </cell>
          <cell r="E42">
            <v>1.4549048865</v>
          </cell>
          <cell r="F42">
            <v>2.1766832006926502</v>
          </cell>
          <cell r="G42">
            <v>3.2565357365562742</v>
          </cell>
          <cell r="H42">
            <v>4</v>
          </cell>
          <cell r="I42">
            <v>4</v>
          </cell>
          <cell r="J42">
            <v>4</v>
          </cell>
          <cell r="K42">
            <v>4</v>
          </cell>
          <cell r="L42">
            <v>4</v>
          </cell>
          <cell r="M42">
            <v>4</v>
          </cell>
          <cell r="N42">
            <v>4</v>
          </cell>
          <cell r="O42">
            <v>4</v>
          </cell>
          <cell r="P42">
            <v>4</v>
          </cell>
          <cell r="Q42">
            <v>4</v>
          </cell>
          <cell r="R42">
            <v>4</v>
          </cell>
          <cell r="S42">
            <v>4</v>
          </cell>
          <cell r="T42">
            <v>4</v>
          </cell>
          <cell r="U42">
            <v>4</v>
          </cell>
          <cell r="V42">
            <v>4</v>
          </cell>
          <cell r="W42">
            <v>4</v>
          </cell>
          <cell r="X42">
            <v>4</v>
          </cell>
          <cell r="Y42">
            <v>4</v>
          </cell>
          <cell r="Z42">
            <v>4</v>
          </cell>
          <cell r="AA42">
            <v>5</v>
          </cell>
        </row>
        <row r="43">
          <cell r="B43" t="str">
            <v>Machine 3</v>
          </cell>
          <cell r="C43">
            <v>0.65</v>
          </cell>
          <cell r="D43">
            <v>0.97246500000000002</v>
          </cell>
          <cell r="E43">
            <v>1.4549048865</v>
          </cell>
          <cell r="F43">
            <v>2.1766832006926502</v>
          </cell>
          <cell r="G43">
            <v>3.2565357365562742</v>
          </cell>
          <cell r="H43">
            <v>4</v>
          </cell>
          <cell r="I43">
            <v>4</v>
          </cell>
          <cell r="J43">
            <v>4</v>
          </cell>
          <cell r="K43">
            <v>4</v>
          </cell>
          <cell r="L43">
            <v>4</v>
          </cell>
          <cell r="M43">
            <v>4</v>
          </cell>
          <cell r="N43">
            <v>4</v>
          </cell>
          <cell r="O43">
            <v>4</v>
          </cell>
          <cell r="P43">
            <v>4</v>
          </cell>
          <cell r="Q43">
            <v>4</v>
          </cell>
          <cell r="R43">
            <v>4</v>
          </cell>
          <cell r="S43">
            <v>4</v>
          </cell>
          <cell r="T43">
            <v>4</v>
          </cell>
          <cell r="U43">
            <v>4</v>
          </cell>
          <cell r="V43">
            <v>4</v>
          </cell>
          <cell r="W43">
            <v>4</v>
          </cell>
          <cell r="X43">
            <v>4</v>
          </cell>
          <cell r="Y43">
            <v>4</v>
          </cell>
          <cell r="Z43">
            <v>4</v>
          </cell>
          <cell r="AA43">
            <v>5</v>
          </cell>
        </row>
        <row r="44">
          <cell r="B44" t="str">
            <v>Machine 4</v>
          </cell>
          <cell r="C44">
            <v>0.65</v>
          </cell>
          <cell r="D44">
            <v>0.97246500000000002</v>
          </cell>
          <cell r="E44">
            <v>1.4549048865</v>
          </cell>
          <cell r="F44">
            <v>2.1766832006926502</v>
          </cell>
          <cell r="G44">
            <v>3.2565357365562742</v>
          </cell>
          <cell r="H44">
            <v>4</v>
          </cell>
          <cell r="I44">
            <v>4</v>
          </cell>
          <cell r="J44">
            <v>4</v>
          </cell>
          <cell r="K44">
            <v>4</v>
          </cell>
          <cell r="L44">
            <v>4</v>
          </cell>
          <cell r="M44">
            <v>4</v>
          </cell>
          <cell r="N44">
            <v>4</v>
          </cell>
          <cell r="O44">
            <v>4</v>
          </cell>
          <cell r="P44">
            <v>4</v>
          </cell>
          <cell r="Q44">
            <v>4</v>
          </cell>
          <cell r="R44">
            <v>4</v>
          </cell>
          <cell r="S44">
            <v>4</v>
          </cell>
          <cell r="T44">
            <v>4</v>
          </cell>
          <cell r="U44">
            <v>4</v>
          </cell>
          <cell r="V44">
            <v>4</v>
          </cell>
          <cell r="W44">
            <v>4</v>
          </cell>
          <cell r="X44">
            <v>4</v>
          </cell>
          <cell r="Y44">
            <v>4</v>
          </cell>
          <cell r="Z44">
            <v>4</v>
          </cell>
          <cell r="AA44">
            <v>5</v>
          </cell>
        </row>
        <row r="45">
          <cell r="B45" t="str">
            <v>Machine 5</v>
          </cell>
          <cell r="C45">
            <v>0.65</v>
          </cell>
          <cell r="D45">
            <v>0.97246500000000002</v>
          </cell>
          <cell r="E45">
            <v>1.4549048865</v>
          </cell>
          <cell r="F45">
            <v>2.1766832006926502</v>
          </cell>
          <cell r="G45">
            <v>3.2565357365562742</v>
          </cell>
          <cell r="H45">
            <v>4</v>
          </cell>
          <cell r="I45">
            <v>4</v>
          </cell>
          <cell r="J45">
            <v>4</v>
          </cell>
          <cell r="K45">
            <v>4</v>
          </cell>
          <cell r="L45">
            <v>4</v>
          </cell>
          <cell r="M45">
            <v>4</v>
          </cell>
          <cell r="N45">
            <v>4</v>
          </cell>
          <cell r="O45">
            <v>4</v>
          </cell>
          <cell r="P45">
            <v>4</v>
          </cell>
          <cell r="Q45">
            <v>4</v>
          </cell>
          <cell r="R45">
            <v>4</v>
          </cell>
          <cell r="S45">
            <v>4</v>
          </cell>
          <cell r="T45">
            <v>4</v>
          </cell>
          <cell r="U45">
            <v>4</v>
          </cell>
          <cell r="V45">
            <v>4</v>
          </cell>
          <cell r="W45">
            <v>4</v>
          </cell>
          <cell r="X45">
            <v>4</v>
          </cell>
          <cell r="Y45">
            <v>4</v>
          </cell>
          <cell r="Z45">
            <v>4</v>
          </cell>
          <cell r="AA45">
            <v>6</v>
          </cell>
        </row>
        <row r="46">
          <cell r="B46" t="str">
            <v>Machine 6</v>
          </cell>
          <cell r="C46">
            <v>0.65</v>
          </cell>
          <cell r="D46">
            <v>0.97246500000000002</v>
          </cell>
          <cell r="E46">
            <v>1.4549048865</v>
          </cell>
          <cell r="F46">
            <v>2.1766832006926502</v>
          </cell>
          <cell r="G46">
            <v>3.2565357365562742</v>
          </cell>
          <cell r="H46">
            <v>4</v>
          </cell>
          <cell r="I46">
            <v>4</v>
          </cell>
          <cell r="J46">
            <v>4</v>
          </cell>
          <cell r="K46">
            <v>4</v>
          </cell>
          <cell r="L46">
            <v>4</v>
          </cell>
          <cell r="M46">
            <v>4</v>
          </cell>
          <cell r="N46">
            <v>4</v>
          </cell>
          <cell r="O46">
            <v>4</v>
          </cell>
          <cell r="P46">
            <v>4</v>
          </cell>
          <cell r="Q46">
            <v>4</v>
          </cell>
          <cell r="R46">
            <v>4</v>
          </cell>
          <cell r="S46">
            <v>4</v>
          </cell>
          <cell r="T46">
            <v>4</v>
          </cell>
          <cell r="U46">
            <v>4</v>
          </cell>
          <cell r="V46">
            <v>4</v>
          </cell>
          <cell r="W46">
            <v>4</v>
          </cell>
          <cell r="X46">
            <v>4</v>
          </cell>
          <cell r="Y46">
            <v>4</v>
          </cell>
          <cell r="Z46">
            <v>4</v>
          </cell>
          <cell r="AA46">
            <v>9</v>
          </cell>
        </row>
        <row r="47">
          <cell r="B47" t="str">
            <v>Machine 7</v>
          </cell>
          <cell r="C47">
            <v>0.65</v>
          </cell>
          <cell r="D47">
            <v>0.97246500000000002</v>
          </cell>
          <cell r="E47">
            <v>1.4549048865</v>
          </cell>
          <cell r="F47">
            <v>2.1766832006926502</v>
          </cell>
          <cell r="G47">
            <v>3.2565357365562742</v>
          </cell>
          <cell r="H47">
            <v>4</v>
          </cell>
          <cell r="I47">
            <v>4</v>
          </cell>
          <cell r="J47">
            <v>4</v>
          </cell>
          <cell r="K47">
            <v>4</v>
          </cell>
          <cell r="L47">
            <v>4</v>
          </cell>
          <cell r="M47">
            <v>4</v>
          </cell>
          <cell r="N47">
            <v>4</v>
          </cell>
          <cell r="O47">
            <v>4</v>
          </cell>
          <cell r="P47">
            <v>4</v>
          </cell>
          <cell r="Q47">
            <v>4</v>
          </cell>
          <cell r="R47">
            <v>4</v>
          </cell>
          <cell r="S47">
            <v>4</v>
          </cell>
          <cell r="T47">
            <v>4</v>
          </cell>
          <cell r="U47">
            <v>4</v>
          </cell>
          <cell r="V47">
            <v>4</v>
          </cell>
          <cell r="W47">
            <v>4</v>
          </cell>
          <cell r="X47">
            <v>4</v>
          </cell>
          <cell r="Y47">
            <v>4</v>
          </cell>
          <cell r="Z47">
            <v>4</v>
          </cell>
          <cell r="AA47">
            <v>9</v>
          </cell>
        </row>
        <row r="48">
          <cell r="B48" t="str">
            <v>Machine 8</v>
          </cell>
          <cell r="C48">
            <v>0.65</v>
          </cell>
          <cell r="D48">
            <v>0.97246500000000002</v>
          </cell>
          <cell r="E48">
            <v>1.4549048865</v>
          </cell>
          <cell r="F48">
            <v>2.1766832006926502</v>
          </cell>
          <cell r="G48">
            <v>3.2565357365562742</v>
          </cell>
          <cell r="H48">
            <v>4</v>
          </cell>
          <cell r="I48">
            <v>4</v>
          </cell>
          <cell r="J48">
            <v>4</v>
          </cell>
          <cell r="K48">
            <v>4</v>
          </cell>
          <cell r="L48">
            <v>4</v>
          </cell>
          <cell r="M48">
            <v>4</v>
          </cell>
          <cell r="N48">
            <v>4</v>
          </cell>
          <cell r="O48">
            <v>4</v>
          </cell>
          <cell r="P48">
            <v>4</v>
          </cell>
          <cell r="Q48">
            <v>4</v>
          </cell>
          <cell r="R48">
            <v>4</v>
          </cell>
          <cell r="S48">
            <v>4</v>
          </cell>
          <cell r="T48">
            <v>4</v>
          </cell>
          <cell r="U48">
            <v>4</v>
          </cell>
          <cell r="V48">
            <v>4</v>
          </cell>
          <cell r="W48">
            <v>4</v>
          </cell>
          <cell r="X48">
            <v>4</v>
          </cell>
          <cell r="Y48">
            <v>4</v>
          </cell>
          <cell r="Z48">
            <v>4</v>
          </cell>
          <cell r="AA48">
            <v>10</v>
          </cell>
        </row>
        <row r="49">
          <cell r="B49" t="str">
            <v>Machine 9</v>
          </cell>
          <cell r="C49">
            <v>0.65</v>
          </cell>
          <cell r="D49">
            <v>0.97246500000000002</v>
          </cell>
          <cell r="E49">
            <v>1.4549048865</v>
          </cell>
          <cell r="F49">
            <v>2.1766832006926502</v>
          </cell>
          <cell r="G49">
            <v>3.2565357365562742</v>
          </cell>
          <cell r="H49">
            <v>4</v>
          </cell>
          <cell r="I49">
            <v>4</v>
          </cell>
          <cell r="J49">
            <v>4</v>
          </cell>
          <cell r="K49">
            <v>4</v>
          </cell>
          <cell r="L49">
            <v>4</v>
          </cell>
          <cell r="M49">
            <v>4</v>
          </cell>
          <cell r="N49">
            <v>4</v>
          </cell>
          <cell r="O49">
            <v>4</v>
          </cell>
          <cell r="P49">
            <v>4</v>
          </cell>
          <cell r="Q49">
            <v>4</v>
          </cell>
          <cell r="R49">
            <v>4</v>
          </cell>
          <cell r="S49">
            <v>4</v>
          </cell>
          <cell r="T49">
            <v>4</v>
          </cell>
          <cell r="U49">
            <v>4</v>
          </cell>
          <cell r="V49">
            <v>4</v>
          </cell>
          <cell r="W49">
            <v>4</v>
          </cell>
          <cell r="X49">
            <v>4</v>
          </cell>
          <cell r="Y49">
            <v>4</v>
          </cell>
          <cell r="Z49">
            <v>4</v>
          </cell>
          <cell r="AA49">
            <v>10</v>
          </cell>
        </row>
      </sheetData>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e brut"/>
      <sheetName val="Base SJ"/>
      <sheetName val="Départements"/>
      <sheetName val="Recap B&amp;F"/>
      <sheetName val="Classement B&amp;F"/>
      <sheetName val="Recap légers"/>
      <sheetName val="Classement légers"/>
      <sheetName val="Recap verre"/>
      <sheetName val="Classement verre"/>
      <sheetName val="CAP 2017"/>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Planificateur de projet"/>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5zVBDAJ7dkWe5SDE-n7OKO4dIoEGVthDmwMOHGHFPqUKeQvDShYnSoDnr7HPmUDh" itemId="01GH36MXUK5MNKWK33G5A3IQCKLUACBC4P">
      <xxl21:absoluteUrl r:id="rId3"/>
      <xxl21:relativeUrl r:id="rId4"/>
    </xxl21:alternateUrls>
    <sheetNames>
      <sheetName val="1.Profil"/>
      <sheetName val="2.Etude de faisabilité"/>
      <sheetName val="3.Etude en R&amp;D"/>
      <sheetName val="4.Etude consommateurs"/>
      <sheetName val="5.Etude environnementale"/>
      <sheetName val="6.Etudes parcours conso"/>
      <sheetName val="7.Expérimentation emballage"/>
      <sheetName val="8.Expérimentation offre PDV"/>
      <sheetName val="9.Expérimentation ligne condi"/>
      <sheetName val="10.a.Lieu de retour et de récup"/>
      <sheetName val="10.b.Lieu de retour et de récup"/>
      <sheetName val="11.Expérimentation logistique"/>
      <sheetName val="12.Expérimentation traçabilité"/>
      <sheetName val="13.Expérimentation lavage"/>
      <sheetName val="14.Parc emballages primaires"/>
      <sheetName val="15.Parc emballages secondaires"/>
      <sheetName val="16.Emballage distribution vrac"/>
      <sheetName val="17.Equipement ligne condi"/>
      <sheetName val="18.Equipement lavage"/>
      <sheetName val="19.Matériel traçabilité"/>
      <sheetName val="20.Opérations"/>
      <sheetName val="21.Campagne d'influence"/>
      <sheetName val="22.R&amp;D_Dispositif de récup"/>
      <sheetName val="23.R&amp;D_Design emb. réemployable"/>
      <sheetName val="24.Campagnes de communication"/>
    </sheetNames>
    <sheetDataSet>
      <sheetData sheetId="0">
        <row r="15">
          <cell r="D15" t="str">
            <v>Le matériau composant un emballage est majoritaire s'il compose l'emballage à plus de 80 % 
Voir liste proposée lors du remplissage du tableau.</v>
          </cell>
        </row>
      </sheetData>
      <sheetData sheetId="1"/>
      <sheetData sheetId="2"/>
      <sheetData sheetId="3"/>
      <sheetData sheetId="4">
        <row r="32">
          <cell r="D32" t="str">
            <v xml:space="preserve">Nombre de km parcourus par l'emballage réemployable entre les deux lieux par type de véhicule. </v>
          </cell>
        </row>
      </sheetData>
      <sheetData sheetId="5"/>
      <sheetData sheetId="6"/>
      <sheetData sheetId="7"/>
      <sheetData sheetId="8">
        <row r="38">
          <cell r="D38" t="str">
            <v>(Nombre d'emballages réemployables envoyés sur la ligne de conditionnement - Nombre de produits conditionnés dans des emballages réemployable en sortie de ligne de conditionnement) / Nombre d'emballages réemployables envoyés sur la ligne de conditionnement</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7A5E0-2A44-4EC2-BF5B-41D1D255DAA2}">
  <dimension ref="A1:AE45"/>
  <sheetViews>
    <sheetView topLeftCell="R1" zoomScale="90" zoomScaleNormal="90" workbookViewId="0">
      <selection activeCell="AA1" sqref="AA1:AA1048576"/>
    </sheetView>
  </sheetViews>
  <sheetFormatPr baseColWidth="10" defaultColWidth="11.453125" defaultRowHeight="14.5" x14ac:dyDescent="0.35"/>
  <cols>
    <col min="1" max="1" width="69.81640625" style="350" bestFit="1" customWidth="1"/>
    <col min="2" max="2" width="11.453125" style="350"/>
    <col min="3" max="3" width="14.81640625" style="350" bestFit="1" customWidth="1"/>
    <col min="4" max="4" width="14.81640625" style="350" customWidth="1"/>
    <col min="5" max="5" width="18" style="350" customWidth="1"/>
    <col min="6" max="6" width="36.54296875" style="350" customWidth="1"/>
    <col min="7" max="7" width="50.453125" style="350" bestFit="1" customWidth="1"/>
    <col min="8" max="8" width="50.453125" style="350" customWidth="1"/>
    <col min="9" max="9" width="27.81640625" style="350" bestFit="1" customWidth="1"/>
    <col min="10" max="10" width="39.54296875" style="350" bestFit="1" customWidth="1"/>
    <col min="11" max="11" width="48.1796875" style="350" bestFit="1" customWidth="1"/>
    <col min="12" max="12" width="57.54296875" style="350" bestFit="1" customWidth="1"/>
    <col min="13" max="13" width="11.54296875" style="350" bestFit="1" customWidth="1"/>
    <col min="14" max="16" width="65.453125" style="350" customWidth="1"/>
    <col min="17" max="17" width="51.81640625" style="350" bestFit="1" customWidth="1"/>
    <col min="18" max="18" width="51.81640625" style="350" customWidth="1"/>
    <col min="19" max="19" width="57.1796875" style="350" customWidth="1"/>
    <col min="20" max="20" width="20.1796875" style="350" bestFit="1" customWidth="1"/>
    <col min="21" max="21" width="11.453125" style="350"/>
    <col min="22" max="22" width="23.453125" style="350" customWidth="1"/>
    <col min="23" max="23" width="11.453125" style="350"/>
    <col min="24" max="24" width="40.1796875" style="350" bestFit="1" customWidth="1"/>
    <col min="25" max="25" width="31.54296875" style="350" bestFit="1" customWidth="1"/>
    <col min="26" max="26" width="19.54296875" style="350" bestFit="1" customWidth="1"/>
    <col min="27" max="28" width="11.453125" style="350"/>
    <col min="29" max="29" width="49.7265625" style="350" customWidth="1"/>
    <col min="30" max="31" width="11.453125" style="350"/>
  </cols>
  <sheetData>
    <row r="1" spans="1:31" ht="39.5" thickBot="1" x14ac:dyDescent="0.4">
      <c r="A1" s="349" t="s">
        <v>0</v>
      </c>
      <c r="B1" s="349" t="s">
        <v>1</v>
      </c>
      <c r="C1" s="349" t="s">
        <v>2</v>
      </c>
      <c r="D1" s="349" t="s">
        <v>3</v>
      </c>
      <c r="E1" s="349" t="s">
        <v>4</v>
      </c>
      <c r="F1" s="349" t="s">
        <v>5</v>
      </c>
      <c r="G1" s="349" t="s">
        <v>6</v>
      </c>
      <c r="H1" s="349" t="s">
        <v>7</v>
      </c>
      <c r="I1" s="349" t="s">
        <v>8</v>
      </c>
      <c r="J1" s="349" t="s">
        <v>9</v>
      </c>
      <c r="K1" s="349" t="s">
        <v>10</v>
      </c>
      <c r="L1" s="349" t="s">
        <v>11</v>
      </c>
      <c r="M1" s="349" t="s">
        <v>12</v>
      </c>
      <c r="N1" s="349" t="s">
        <v>13</v>
      </c>
      <c r="O1" s="349" t="s">
        <v>14</v>
      </c>
      <c r="P1" s="349" t="s">
        <v>15</v>
      </c>
      <c r="Q1" s="349" t="s">
        <v>16</v>
      </c>
      <c r="R1" s="349" t="s">
        <v>17</v>
      </c>
      <c r="S1" s="349" t="s">
        <v>18</v>
      </c>
      <c r="T1" s="471" t="s">
        <v>19</v>
      </c>
      <c r="U1" s="471"/>
      <c r="V1" s="360" t="s">
        <v>20</v>
      </c>
      <c r="W1" s="360" t="s">
        <v>21</v>
      </c>
      <c r="X1" s="349" t="s">
        <v>22</v>
      </c>
      <c r="Y1" s="349" t="s">
        <v>23</v>
      </c>
      <c r="Z1" s="360" t="s">
        <v>24</v>
      </c>
      <c r="AA1" s="360" t="s">
        <v>25</v>
      </c>
      <c r="AB1" s="362" t="s">
        <v>26</v>
      </c>
      <c r="AC1" s="349" t="s">
        <v>27</v>
      </c>
      <c r="AD1" s="362" t="s">
        <v>28</v>
      </c>
      <c r="AE1" s="362" t="s">
        <v>29</v>
      </c>
    </row>
    <row r="2" spans="1:31" ht="15" thickTop="1" x14ac:dyDescent="0.35">
      <c r="A2" s="350" t="s">
        <v>30</v>
      </c>
      <c r="B2" s="350" t="s">
        <v>30</v>
      </c>
      <c r="C2" s="351" t="s">
        <v>30</v>
      </c>
      <c r="D2" s="350" t="s">
        <v>30</v>
      </c>
      <c r="E2" s="350" t="s">
        <v>30</v>
      </c>
      <c r="F2" s="350" t="s">
        <v>30</v>
      </c>
      <c r="G2" s="350" t="s">
        <v>30</v>
      </c>
      <c r="H2" s="350" t="s">
        <v>30</v>
      </c>
      <c r="I2" s="350" t="s">
        <v>30</v>
      </c>
      <c r="J2" s="350" t="s">
        <v>30</v>
      </c>
      <c r="K2" s="350" t="s">
        <v>31</v>
      </c>
      <c r="L2" s="350" t="s">
        <v>30</v>
      </c>
      <c r="M2" s="350" t="s">
        <v>30</v>
      </c>
      <c r="N2" s="350" t="s">
        <v>32</v>
      </c>
      <c r="O2" s="350" t="s">
        <v>33</v>
      </c>
      <c r="P2" s="350" t="s">
        <v>33</v>
      </c>
      <c r="Q2" s="350" t="s">
        <v>30</v>
      </c>
      <c r="R2" s="350" t="s">
        <v>34</v>
      </c>
      <c r="S2" s="350" t="s">
        <v>35</v>
      </c>
      <c r="T2" s="350" t="s">
        <v>36</v>
      </c>
      <c r="U2" s="359">
        <v>50000</v>
      </c>
      <c r="V2" s="350" t="s">
        <v>30</v>
      </c>
      <c r="W2" s="350" t="s">
        <v>30</v>
      </c>
      <c r="X2" s="350" t="s">
        <v>30</v>
      </c>
      <c r="Y2" s="350" t="s">
        <v>30</v>
      </c>
      <c r="Z2" s="350" t="s">
        <v>30</v>
      </c>
      <c r="AA2" s="350" t="s">
        <v>30</v>
      </c>
      <c r="AB2" s="350" t="s">
        <v>30</v>
      </c>
      <c r="AC2" s="350" t="s">
        <v>30</v>
      </c>
      <c r="AD2" s="350" t="s">
        <v>30</v>
      </c>
      <c r="AE2" s="350" t="s">
        <v>30</v>
      </c>
    </row>
    <row r="3" spans="1:31" ht="29" x14ac:dyDescent="0.35">
      <c r="A3" s="350" t="s">
        <v>37</v>
      </c>
      <c r="B3" s="350" t="s">
        <v>38</v>
      </c>
      <c r="C3" s="351">
        <v>1</v>
      </c>
      <c r="D3" s="352" t="s">
        <v>39</v>
      </c>
      <c r="E3" s="353" t="s">
        <v>40</v>
      </c>
      <c r="F3" s="353" t="s">
        <v>41</v>
      </c>
      <c r="G3" s="353" t="s">
        <v>42</v>
      </c>
      <c r="H3" s="367" t="s">
        <v>43</v>
      </c>
      <c r="I3" s="352" t="s">
        <v>44</v>
      </c>
      <c r="J3" s="350" t="s">
        <v>45</v>
      </c>
      <c r="K3" s="358" t="s">
        <v>35</v>
      </c>
      <c r="L3" s="350" t="s">
        <v>46</v>
      </c>
      <c r="M3" s="350" t="s">
        <v>47</v>
      </c>
      <c r="N3" s="350" t="s">
        <v>48</v>
      </c>
      <c r="O3" s="350" t="s">
        <v>49</v>
      </c>
      <c r="P3" s="350" t="s">
        <v>49</v>
      </c>
      <c r="Q3" s="350" t="s">
        <v>50</v>
      </c>
      <c r="R3" s="350" t="s">
        <v>51</v>
      </c>
      <c r="S3" s="350" t="s">
        <v>52</v>
      </c>
      <c r="T3" s="350" t="s">
        <v>53</v>
      </c>
      <c r="U3" s="359">
        <v>30000</v>
      </c>
      <c r="V3" s="361">
        <v>45292</v>
      </c>
      <c r="W3" s="350" t="s">
        <v>54</v>
      </c>
      <c r="X3" s="363" t="s">
        <v>55</v>
      </c>
      <c r="Y3" s="357" t="s">
        <v>56</v>
      </c>
      <c r="Z3" s="350" t="s">
        <v>57</v>
      </c>
      <c r="AA3" s="364" t="s">
        <v>58</v>
      </c>
      <c r="AB3" s="350" t="s">
        <v>59</v>
      </c>
      <c r="AC3" s="350" t="s">
        <v>60</v>
      </c>
      <c r="AD3" s="350" t="s">
        <v>61</v>
      </c>
      <c r="AE3" s="350" t="s">
        <v>62</v>
      </c>
    </row>
    <row r="4" spans="1:31" ht="43.5" x14ac:dyDescent="0.35">
      <c r="A4" s="350" t="s">
        <v>63</v>
      </c>
      <c r="B4" s="350" t="s">
        <v>64</v>
      </c>
      <c r="C4" s="351">
        <v>2</v>
      </c>
      <c r="D4" s="352" t="s">
        <v>65</v>
      </c>
      <c r="E4" s="353" t="s">
        <v>66</v>
      </c>
      <c r="F4" s="353" t="s">
        <v>67</v>
      </c>
      <c r="G4" s="353" t="s">
        <v>68</v>
      </c>
      <c r="H4" s="356" t="s">
        <v>69</v>
      </c>
      <c r="I4" s="352" t="s">
        <v>70</v>
      </c>
      <c r="J4" s="350" t="s">
        <v>71</v>
      </c>
      <c r="K4" s="358" t="s">
        <v>52</v>
      </c>
      <c r="L4" s="350" t="s">
        <v>72</v>
      </c>
      <c r="M4" s="350" t="s">
        <v>73</v>
      </c>
      <c r="N4" s="350" t="s">
        <v>74</v>
      </c>
      <c r="O4" s="350" t="s">
        <v>75</v>
      </c>
      <c r="P4" s="350" t="s">
        <v>75</v>
      </c>
      <c r="Q4" s="352" t="s">
        <v>76</v>
      </c>
      <c r="R4" s="350" t="s">
        <v>77</v>
      </c>
      <c r="S4" s="350" t="s">
        <v>32</v>
      </c>
      <c r="T4" s="350" t="s">
        <v>78</v>
      </c>
      <c r="U4" s="359">
        <v>250000</v>
      </c>
      <c r="V4" s="361">
        <v>45323</v>
      </c>
      <c r="W4" s="350" t="s">
        <v>79</v>
      </c>
      <c r="X4" s="363" t="s">
        <v>80</v>
      </c>
      <c r="Y4" s="357" t="s">
        <v>81</v>
      </c>
      <c r="Z4" s="350" t="s">
        <v>82</v>
      </c>
      <c r="AA4" s="364" t="s">
        <v>83</v>
      </c>
      <c r="AB4" s="350" t="s">
        <v>84</v>
      </c>
      <c r="AC4" s="350" t="s">
        <v>85</v>
      </c>
      <c r="AD4" s="350" t="s">
        <v>86</v>
      </c>
      <c r="AE4" s="350" t="s">
        <v>87</v>
      </c>
    </row>
    <row r="5" spans="1:31" ht="43.5" x14ac:dyDescent="0.35">
      <c r="A5" s="350" t="s">
        <v>88</v>
      </c>
      <c r="C5" s="351">
        <v>3</v>
      </c>
      <c r="D5" s="352" t="s">
        <v>89</v>
      </c>
      <c r="E5" s="353" t="s">
        <v>90</v>
      </c>
      <c r="F5" s="354" t="s">
        <v>91</v>
      </c>
      <c r="G5" s="353" t="s">
        <v>92</v>
      </c>
      <c r="H5" s="357" t="s">
        <v>93</v>
      </c>
      <c r="I5" s="352" t="s">
        <v>94</v>
      </c>
      <c r="J5" s="350" t="s">
        <v>95</v>
      </c>
      <c r="K5" s="350" t="s">
        <v>96</v>
      </c>
      <c r="L5" s="350" t="s">
        <v>97</v>
      </c>
      <c r="M5" s="350" t="s">
        <v>98</v>
      </c>
      <c r="N5" s="350" t="s">
        <v>99</v>
      </c>
      <c r="O5" s="350" t="s">
        <v>100</v>
      </c>
      <c r="P5" s="350" t="s">
        <v>100</v>
      </c>
      <c r="Q5" s="352" t="s">
        <v>101</v>
      </c>
      <c r="R5" s="350" t="s">
        <v>102</v>
      </c>
      <c r="S5" s="350" t="s">
        <v>48</v>
      </c>
      <c r="T5" s="350" t="s">
        <v>103</v>
      </c>
      <c r="U5" s="359">
        <v>15000</v>
      </c>
      <c r="V5" s="361">
        <v>45352</v>
      </c>
      <c r="X5" s="350" t="s">
        <v>104</v>
      </c>
      <c r="Y5" s="357" t="s">
        <v>105</v>
      </c>
      <c r="Z5" s="350" t="s">
        <v>106</v>
      </c>
      <c r="AA5" s="364" t="s">
        <v>107</v>
      </c>
      <c r="AB5" s="350" t="s">
        <v>108</v>
      </c>
      <c r="AC5" s="350" t="s">
        <v>109</v>
      </c>
      <c r="AD5" s="350" t="s">
        <v>110</v>
      </c>
      <c r="AE5" s="350" t="s">
        <v>111</v>
      </c>
    </row>
    <row r="6" spans="1:31" x14ac:dyDescent="0.35">
      <c r="A6" s="350" t="s">
        <v>112</v>
      </c>
      <c r="C6" s="351"/>
      <c r="D6" s="351"/>
      <c r="E6" s="353" t="s">
        <v>113</v>
      </c>
      <c r="F6" s="353" t="s">
        <v>114</v>
      </c>
      <c r="G6" s="353" t="s">
        <v>115</v>
      </c>
      <c r="H6" s="367" t="s">
        <v>116</v>
      </c>
      <c r="I6" s="352" t="s">
        <v>117</v>
      </c>
      <c r="N6" s="350" t="s">
        <v>118</v>
      </c>
      <c r="O6" s="350" t="s">
        <v>119</v>
      </c>
      <c r="P6" s="350" t="s">
        <v>119</v>
      </c>
      <c r="Q6" s="352" t="s">
        <v>120</v>
      </c>
      <c r="R6" s="350" t="s">
        <v>121</v>
      </c>
      <c r="S6" s="350" t="s">
        <v>74</v>
      </c>
      <c r="T6" s="350" t="s">
        <v>122</v>
      </c>
      <c r="U6" s="359">
        <v>60000</v>
      </c>
      <c r="V6" s="361">
        <v>45383</v>
      </c>
      <c r="X6" s="363" t="s">
        <v>123</v>
      </c>
      <c r="Y6" s="357" t="s">
        <v>124</v>
      </c>
      <c r="Z6" s="350" t="s">
        <v>125</v>
      </c>
      <c r="AA6" s="364" t="s">
        <v>126</v>
      </c>
      <c r="AB6" s="350" t="s">
        <v>127</v>
      </c>
      <c r="AC6" s="350" t="s">
        <v>128</v>
      </c>
      <c r="AD6" s="350" t="s">
        <v>129</v>
      </c>
      <c r="AE6" s="350" t="s">
        <v>130</v>
      </c>
    </row>
    <row r="7" spans="1:31" x14ac:dyDescent="0.35">
      <c r="C7" s="351"/>
      <c r="D7" s="351"/>
      <c r="E7" s="353" t="s">
        <v>131</v>
      </c>
      <c r="F7" s="354" t="s">
        <v>132</v>
      </c>
      <c r="G7" s="353" t="s">
        <v>133</v>
      </c>
      <c r="H7" s="353" t="s">
        <v>134</v>
      </c>
      <c r="I7" s="352" t="s">
        <v>135</v>
      </c>
      <c r="N7" s="350" t="s">
        <v>33</v>
      </c>
      <c r="O7" s="350" t="s">
        <v>136</v>
      </c>
      <c r="P7" s="350" t="s">
        <v>136</v>
      </c>
      <c r="Q7" s="352" t="s">
        <v>137</v>
      </c>
      <c r="R7" s="350" t="s">
        <v>138</v>
      </c>
      <c r="S7" s="350" t="s">
        <v>99</v>
      </c>
      <c r="T7" s="350" t="s">
        <v>139</v>
      </c>
      <c r="U7" s="359">
        <v>30000</v>
      </c>
      <c r="V7" s="361">
        <v>45413</v>
      </c>
      <c r="X7" s="363" t="s">
        <v>140</v>
      </c>
      <c r="Y7" s="357" t="s">
        <v>141</v>
      </c>
      <c r="Z7" s="350" t="s">
        <v>142</v>
      </c>
      <c r="AA7" s="365" t="s">
        <v>143</v>
      </c>
      <c r="AB7" s="350" t="s">
        <v>144</v>
      </c>
      <c r="AC7" s="350" t="s">
        <v>145</v>
      </c>
      <c r="AD7" s="350" t="s">
        <v>146</v>
      </c>
    </row>
    <row r="8" spans="1:31" ht="15" thickBot="1" x14ac:dyDescent="0.4">
      <c r="E8" s="354" t="s">
        <v>147</v>
      </c>
      <c r="F8" s="353" t="s">
        <v>148</v>
      </c>
      <c r="G8" s="353" t="s">
        <v>149</v>
      </c>
      <c r="H8" s="353"/>
      <c r="I8" s="352" t="s">
        <v>150</v>
      </c>
      <c r="N8" s="350" t="s">
        <v>49</v>
      </c>
      <c r="O8" s="350" t="s">
        <v>151</v>
      </c>
      <c r="P8" s="350" t="s">
        <v>151</v>
      </c>
      <c r="Q8" s="352" t="s">
        <v>152</v>
      </c>
      <c r="R8" s="350" t="s">
        <v>153</v>
      </c>
      <c r="S8" s="350" t="s">
        <v>118</v>
      </c>
      <c r="T8" s="350" t="s">
        <v>154</v>
      </c>
      <c r="U8" s="359">
        <v>50000</v>
      </c>
      <c r="V8" s="361">
        <v>45444</v>
      </c>
      <c r="X8" s="363" t="s">
        <v>155</v>
      </c>
      <c r="Y8" s="357" t="s">
        <v>156</v>
      </c>
      <c r="Z8" s="350" t="s">
        <v>157</v>
      </c>
      <c r="AA8" s="366" t="s">
        <v>158</v>
      </c>
      <c r="AB8" s="350" t="s">
        <v>159</v>
      </c>
      <c r="AC8" s="350" t="s">
        <v>160</v>
      </c>
      <c r="AD8" s="350" t="s">
        <v>161</v>
      </c>
    </row>
    <row r="9" spans="1:31" x14ac:dyDescent="0.35">
      <c r="F9" s="353" t="s">
        <v>162</v>
      </c>
      <c r="G9" s="353" t="s">
        <v>163</v>
      </c>
      <c r="H9" s="353"/>
      <c r="I9" s="352" t="s">
        <v>164</v>
      </c>
      <c r="N9" s="350" t="s">
        <v>100</v>
      </c>
      <c r="O9" s="350" t="s">
        <v>165</v>
      </c>
      <c r="P9" s="350" t="s">
        <v>166</v>
      </c>
      <c r="Q9" s="352"/>
      <c r="R9" s="350" t="s">
        <v>96</v>
      </c>
      <c r="S9" s="350" t="s">
        <v>33</v>
      </c>
      <c r="V9" s="361">
        <v>45474</v>
      </c>
      <c r="X9" s="363" t="s">
        <v>167</v>
      </c>
      <c r="Y9" s="357" t="s">
        <v>168</v>
      </c>
      <c r="Z9" s="350" t="s">
        <v>169</v>
      </c>
      <c r="AB9" s="350" t="s">
        <v>170</v>
      </c>
      <c r="AC9" s="350" t="s">
        <v>171</v>
      </c>
      <c r="AD9" s="350" t="s">
        <v>172</v>
      </c>
    </row>
    <row r="10" spans="1:31" ht="27.5" x14ac:dyDescent="0.35">
      <c r="F10" s="353" t="s">
        <v>173</v>
      </c>
      <c r="G10" s="353" t="s">
        <v>174</v>
      </c>
      <c r="H10" s="353"/>
      <c r="I10" s="352" t="s">
        <v>175</v>
      </c>
      <c r="N10" s="350" t="s">
        <v>176</v>
      </c>
      <c r="O10" s="350" t="s">
        <v>177</v>
      </c>
      <c r="P10" s="350" t="s">
        <v>177</v>
      </c>
      <c r="R10" s="352"/>
      <c r="S10" s="350" t="s">
        <v>49</v>
      </c>
      <c r="T10" s="352"/>
      <c r="V10" s="361">
        <v>45505</v>
      </c>
      <c r="X10" s="363" t="s">
        <v>178</v>
      </c>
      <c r="Y10" s="356" t="s">
        <v>179</v>
      </c>
      <c r="Z10" s="350" t="s">
        <v>180</v>
      </c>
      <c r="AB10" s="350" t="s">
        <v>181</v>
      </c>
      <c r="AD10" s="350" t="s">
        <v>182</v>
      </c>
    </row>
    <row r="11" spans="1:31" ht="27.5" x14ac:dyDescent="0.35">
      <c r="F11" s="354" t="s">
        <v>183</v>
      </c>
      <c r="G11" s="353" t="s">
        <v>184</v>
      </c>
      <c r="H11" s="353"/>
      <c r="I11" s="352" t="s">
        <v>185</v>
      </c>
      <c r="N11" s="350" t="s">
        <v>186</v>
      </c>
      <c r="O11" s="350" t="s">
        <v>187</v>
      </c>
      <c r="P11" s="350" t="s">
        <v>187</v>
      </c>
      <c r="R11" s="352"/>
      <c r="S11" s="350" t="s">
        <v>100</v>
      </c>
      <c r="T11" s="352"/>
      <c r="V11" s="361">
        <v>45536</v>
      </c>
      <c r="X11" s="363" t="s">
        <v>188</v>
      </c>
      <c r="Y11" s="356" t="s">
        <v>189</v>
      </c>
      <c r="AB11" s="350" t="s">
        <v>190</v>
      </c>
      <c r="AD11" s="350" t="s">
        <v>191</v>
      </c>
    </row>
    <row r="12" spans="1:31" x14ac:dyDescent="0.35">
      <c r="F12" s="354" t="s">
        <v>192</v>
      </c>
      <c r="G12" s="353" t="s">
        <v>193</v>
      </c>
      <c r="H12" s="353"/>
      <c r="I12" s="352" t="s">
        <v>194</v>
      </c>
      <c r="N12" s="350" t="s">
        <v>187</v>
      </c>
      <c r="O12" s="350" t="s">
        <v>195</v>
      </c>
      <c r="P12" s="350" t="s">
        <v>196</v>
      </c>
      <c r="S12" s="350" t="s">
        <v>176</v>
      </c>
      <c r="T12" s="352"/>
      <c r="V12" s="361">
        <v>45566</v>
      </c>
      <c r="X12" s="363" t="s">
        <v>197</v>
      </c>
      <c r="Y12" s="357" t="s">
        <v>198</v>
      </c>
      <c r="AB12" s="350" t="s">
        <v>180</v>
      </c>
      <c r="AD12" s="350" t="s">
        <v>199</v>
      </c>
    </row>
    <row r="13" spans="1:31" ht="27.5" x14ac:dyDescent="0.35">
      <c r="F13" s="354" t="s">
        <v>200</v>
      </c>
      <c r="G13" s="353" t="s">
        <v>201</v>
      </c>
      <c r="H13" s="353"/>
      <c r="I13" s="352" t="s">
        <v>202</v>
      </c>
      <c r="N13" s="350" t="s">
        <v>195</v>
      </c>
      <c r="O13" s="350" t="s">
        <v>203</v>
      </c>
      <c r="P13" s="350" t="s">
        <v>204</v>
      </c>
      <c r="S13" s="350" t="s">
        <v>186</v>
      </c>
      <c r="T13" s="352"/>
      <c r="V13" s="361">
        <v>45597</v>
      </c>
      <c r="X13" s="363" t="s">
        <v>205</v>
      </c>
      <c r="Y13" s="356" t="s">
        <v>206</v>
      </c>
    </row>
    <row r="14" spans="1:31" ht="27.5" x14ac:dyDescent="0.35">
      <c r="F14" s="353" t="s">
        <v>207</v>
      </c>
      <c r="G14" s="353" t="s">
        <v>208</v>
      </c>
      <c r="H14" s="353"/>
      <c r="I14" s="352" t="s">
        <v>209</v>
      </c>
      <c r="N14" s="350" t="s">
        <v>203</v>
      </c>
      <c r="O14" s="350" t="s">
        <v>204</v>
      </c>
      <c r="P14" s="350" t="s">
        <v>210</v>
      </c>
      <c r="S14" s="350" t="s">
        <v>187</v>
      </c>
      <c r="T14" s="352"/>
      <c r="V14" s="361">
        <v>45627</v>
      </c>
      <c r="X14" s="350" t="s">
        <v>211</v>
      </c>
      <c r="Y14" s="356" t="s">
        <v>69</v>
      </c>
    </row>
    <row r="15" spans="1:31" x14ac:dyDescent="0.35">
      <c r="G15" s="353" t="s">
        <v>212</v>
      </c>
      <c r="H15" s="353"/>
      <c r="I15" s="352" t="s">
        <v>213</v>
      </c>
      <c r="N15" s="358" t="s">
        <v>214</v>
      </c>
      <c r="O15" s="350" t="s">
        <v>210</v>
      </c>
      <c r="P15" s="350" t="s">
        <v>215</v>
      </c>
      <c r="S15" s="350" t="s">
        <v>195</v>
      </c>
      <c r="T15" s="352"/>
      <c r="V15" s="361">
        <v>45658</v>
      </c>
      <c r="X15" s="363" t="s">
        <v>216</v>
      </c>
      <c r="Y15" s="357" t="s">
        <v>93</v>
      </c>
    </row>
    <row r="16" spans="1:31" x14ac:dyDescent="0.35">
      <c r="G16" s="353" t="s">
        <v>217</v>
      </c>
      <c r="H16" s="353"/>
      <c r="I16" s="352" t="s">
        <v>218</v>
      </c>
      <c r="N16" s="358" t="s">
        <v>219</v>
      </c>
      <c r="O16" s="350" t="s">
        <v>215</v>
      </c>
      <c r="P16" s="350" t="s">
        <v>220</v>
      </c>
      <c r="S16" s="350" t="s">
        <v>196</v>
      </c>
      <c r="T16" s="352"/>
      <c r="V16" s="361">
        <v>45689</v>
      </c>
      <c r="X16" s="363" t="s">
        <v>221</v>
      </c>
    </row>
    <row r="17" spans="7:24" x14ac:dyDescent="0.35">
      <c r="G17" s="353" t="s">
        <v>222</v>
      </c>
      <c r="H17" s="353"/>
      <c r="I17" s="352" t="s">
        <v>223</v>
      </c>
      <c r="N17" s="358" t="s">
        <v>224</v>
      </c>
      <c r="O17" s="350" t="s">
        <v>220</v>
      </c>
      <c r="P17" s="350" t="s">
        <v>225</v>
      </c>
      <c r="S17" s="350" t="s">
        <v>203</v>
      </c>
      <c r="T17" s="352"/>
      <c r="V17" s="361">
        <v>45717</v>
      </c>
      <c r="X17" s="363" t="s">
        <v>226</v>
      </c>
    </row>
    <row r="18" spans="7:24" ht="14.5" customHeight="1" x14ac:dyDescent="0.35">
      <c r="G18" s="353" t="s">
        <v>227</v>
      </c>
      <c r="H18" s="353"/>
      <c r="N18" s="350" t="s">
        <v>31</v>
      </c>
      <c r="O18" s="350" t="s">
        <v>225</v>
      </c>
      <c r="P18" s="350" t="s">
        <v>228</v>
      </c>
      <c r="S18" s="350" t="s">
        <v>214</v>
      </c>
      <c r="V18" s="361">
        <v>45748</v>
      </c>
      <c r="X18" s="350" t="s">
        <v>229</v>
      </c>
    </row>
    <row r="19" spans="7:24" x14ac:dyDescent="0.35">
      <c r="N19" s="350" t="s">
        <v>96</v>
      </c>
      <c r="O19" s="350" t="s">
        <v>228</v>
      </c>
      <c r="P19" s="350" t="s">
        <v>230</v>
      </c>
      <c r="S19" s="350" t="s">
        <v>219</v>
      </c>
      <c r="V19" s="361">
        <v>45778</v>
      </c>
      <c r="X19" s="363" t="s">
        <v>231</v>
      </c>
    </row>
    <row r="20" spans="7:24" x14ac:dyDescent="0.35">
      <c r="O20" s="350" t="s">
        <v>230</v>
      </c>
      <c r="P20" s="350" t="s">
        <v>232</v>
      </c>
      <c r="S20" s="350" t="s">
        <v>75</v>
      </c>
      <c r="V20" s="361">
        <v>45809</v>
      </c>
      <c r="X20" s="363" t="s">
        <v>233</v>
      </c>
    </row>
    <row r="21" spans="7:24" x14ac:dyDescent="0.35">
      <c r="O21" s="350" t="s">
        <v>232</v>
      </c>
      <c r="P21" s="350" t="s">
        <v>234</v>
      </c>
      <c r="S21" s="350" t="s">
        <v>119</v>
      </c>
      <c r="V21" s="361">
        <v>45839</v>
      </c>
      <c r="X21" s="363" t="s">
        <v>235</v>
      </c>
    </row>
    <row r="22" spans="7:24" x14ac:dyDescent="0.35">
      <c r="O22" s="350" t="s">
        <v>234</v>
      </c>
      <c r="P22" s="350" t="s">
        <v>224</v>
      </c>
      <c r="S22" s="350" t="s">
        <v>136</v>
      </c>
      <c r="V22" s="361">
        <v>45870</v>
      </c>
      <c r="X22" s="363" t="s">
        <v>236</v>
      </c>
    </row>
    <row r="23" spans="7:24" x14ac:dyDescent="0.35">
      <c r="O23" s="350" t="s">
        <v>35</v>
      </c>
      <c r="P23" s="350" t="s">
        <v>96</v>
      </c>
      <c r="S23" s="350" t="s">
        <v>151</v>
      </c>
      <c r="V23" s="361">
        <v>45901</v>
      </c>
      <c r="X23" s="363" t="s">
        <v>237</v>
      </c>
    </row>
    <row r="24" spans="7:24" x14ac:dyDescent="0.35">
      <c r="O24" s="350" t="s">
        <v>31</v>
      </c>
      <c r="S24" s="350" t="s">
        <v>165</v>
      </c>
      <c r="V24" s="361">
        <v>45931</v>
      </c>
      <c r="X24" s="363" t="s">
        <v>238</v>
      </c>
    </row>
    <row r="25" spans="7:24" x14ac:dyDescent="0.35">
      <c r="O25" s="350" t="s">
        <v>96</v>
      </c>
      <c r="S25" s="350" t="s">
        <v>166</v>
      </c>
      <c r="V25" s="361">
        <v>45962</v>
      </c>
      <c r="X25" s="363" t="s">
        <v>239</v>
      </c>
    </row>
    <row r="26" spans="7:24" x14ac:dyDescent="0.35">
      <c r="S26" s="350" t="s">
        <v>177</v>
      </c>
      <c r="V26" s="361">
        <v>45992</v>
      </c>
      <c r="X26" s="363" t="s">
        <v>240</v>
      </c>
    </row>
    <row r="27" spans="7:24" x14ac:dyDescent="0.35">
      <c r="S27" s="350" t="s">
        <v>204</v>
      </c>
      <c r="X27" s="363" t="s">
        <v>180</v>
      </c>
    </row>
    <row r="28" spans="7:24" x14ac:dyDescent="0.35">
      <c r="S28" s="350" t="s">
        <v>210</v>
      </c>
    </row>
    <row r="29" spans="7:24" x14ac:dyDescent="0.35">
      <c r="S29" s="350" t="s">
        <v>215</v>
      </c>
    </row>
    <row r="30" spans="7:24" x14ac:dyDescent="0.35">
      <c r="S30" s="350" t="s">
        <v>220</v>
      </c>
    </row>
    <row r="31" spans="7:24" x14ac:dyDescent="0.35">
      <c r="S31" s="350" t="s">
        <v>225</v>
      </c>
    </row>
    <row r="32" spans="7:24" x14ac:dyDescent="0.35">
      <c r="S32" s="350" t="s">
        <v>228</v>
      </c>
    </row>
    <row r="33" spans="19:19" x14ac:dyDescent="0.35">
      <c r="S33" s="350" t="s">
        <v>230</v>
      </c>
    </row>
    <row r="34" spans="19:19" x14ac:dyDescent="0.35">
      <c r="S34" s="350" t="s">
        <v>232</v>
      </c>
    </row>
    <row r="35" spans="19:19" x14ac:dyDescent="0.35">
      <c r="S35" s="350" t="s">
        <v>234</v>
      </c>
    </row>
    <row r="36" spans="19:19" x14ac:dyDescent="0.35">
      <c r="S36" s="350" t="s">
        <v>224</v>
      </c>
    </row>
    <row r="37" spans="19:19" x14ac:dyDescent="0.35">
      <c r="S37" s="350" t="s">
        <v>34</v>
      </c>
    </row>
    <row r="38" spans="19:19" x14ac:dyDescent="0.35">
      <c r="S38" s="350" t="s">
        <v>51</v>
      </c>
    </row>
    <row r="39" spans="19:19" x14ac:dyDescent="0.35">
      <c r="S39" s="350" t="s">
        <v>77</v>
      </c>
    </row>
    <row r="40" spans="19:19" x14ac:dyDescent="0.35">
      <c r="S40" s="350" t="s">
        <v>102</v>
      </c>
    </row>
    <row r="41" spans="19:19" x14ac:dyDescent="0.35">
      <c r="S41" s="350" t="s">
        <v>121</v>
      </c>
    </row>
    <row r="42" spans="19:19" x14ac:dyDescent="0.35">
      <c r="S42" s="350" t="s">
        <v>138</v>
      </c>
    </row>
    <row r="43" spans="19:19" x14ac:dyDescent="0.35">
      <c r="S43" s="350" t="s">
        <v>153</v>
      </c>
    </row>
    <row r="44" spans="19:19" x14ac:dyDescent="0.35">
      <c r="S44" s="350" t="s">
        <v>31</v>
      </c>
    </row>
    <row r="45" spans="19:19" x14ac:dyDescent="0.35">
      <c r="S45" s="350" t="s">
        <v>96</v>
      </c>
    </row>
  </sheetData>
  <sheetProtection selectLockedCells="1"/>
  <sortState xmlns:xlrd2="http://schemas.microsoft.com/office/spreadsheetml/2017/richdata2" ref="Z3:Z8">
    <sortCondition ref="Z3:Z8"/>
  </sortState>
  <mergeCells count="1">
    <mergeCell ref="T1:U1"/>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EB089-A43A-40CD-8346-248A56F8C84C}">
  <sheetPr>
    <tabColor rgb="FFFFFF00"/>
  </sheetPr>
  <dimension ref="A1:AR97"/>
  <sheetViews>
    <sheetView zoomScale="85" zoomScaleNormal="85" workbookViewId="0">
      <selection activeCell="S1" sqref="A1:XFD1048576"/>
    </sheetView>
  </sheetViews>
  <sheetFormatPr baseColWidth="10" defaultColWidth="11.453125" defaultRowHeight="15" customHeight="1" x14ac:dyDescent="0.35"/>
  <cols>
    <col min="7" max="7" width="12.7265625" customWidth="1"/>
    <col min="11" max="11" width="21" customWidth="1"/>
    <col min="13" max="13" width="25.81640625" customWidth="1"/>
    <col min="26" max="26" width="35.453125" customWidth="1"/>
    <col min="28" max="28" width="38.54296875" customWidth="1"/>
    <col min="30" max="30" width="22" customWidth="1"/>
    <col min="31" max="31" width="6.7265625" customWidth="1"/>
    <col min="32" max="32" width="22" customWidth="1"/>
    <col min="33" max="33" width="4.7265625" customWidth="1"/>
    <col min="34" max="34" width="49.81640625" bestFit="1" customWidth="1"/>
    <col min="35" max="35" width="5" customWidth="1"/>
    <col min="36" max="36" width="21.81640625" customWidth="1"/>
    <col min="37" max="37" width="4.26953125" customWidth="1"/>
    <col min="38" max="38" width="33.54296875" customWidth="1"/>
    <col min="39" max="39" width="8.1796875" customWidth="1"/>
    <col min="40" max="40" width="25.26953125" customWidth="1"/>
  </cols>
  <sheetData>
    <row r="1" spans="1:44" ht="72.5" x14ac:dyDescent="0.35">
      <c r="A1" s="90" t="s">
        <v>241</v>
      </c>
      <c r="C1" s="90" t="s">
        <v>242</v>
      </c>
      <c r="E1" s="90" t="s">
        <v>243</v>
      </c>
      <c r="G1" s="90" t="s">
        <v>244</v>
      </c>
      <c r="I1" s="15" t="s">
        <v>245</v>
      </c>
      <c r="K1" s="15" t="s">
        <v>246</v>
      </c>
      <c r="M1" s="15" t="s">
        <v>247</v>
      </c>
      <c r="O1" s="15" t="s">
        <v>248</v>
      </c>
      <c r="Q1" s="90" t="s">
        <v>249</v>
      </c>
      <c r="S1" s="90" t="s">
        <v>250</v>
      </c>
      <c r="U1" s="90" t="s">
        <v>251</v>
      </c>
      <c r="V1" s="90" t="s">
        <v>251</v>
      </c>
      <c r="X1" s="90" t="s">
        <v>252</v>
      </c>
      <c r="Z1" s="90" t="s">
        <v>253</v>
      </c>
      <c r="AB1" s="159" t="s">
        <v>254</v>
      </c>
      <c r="AD1" s="90" t="s">
        <v>255</v>
      </c>
      <c r="AF1" s="90" t="s">
        <v>256</v>
      </c>
      <c r="AH1" s="90" t="s">
        <v>257</v>
      </c>
      <c r="AJ1" s="90" t="s">
        <v>258</v>
      </c>
      <c r="AL1" s="90">
        <v>1</v>
      </c>
      <c r="AN1" s="90" t="s">
        <v>259</v>
      </c>
      <c r="AP1" s="90" t="s">
        <v>260</v>
      </c>
      <c r="AR1" s="90" t="s">
        <v>261</v>
      </c>
    </row>
    <row r="2" spans="1:44" ht="14.5" x14ac:dyDescent="0.35">
      <c r="A2" t="s">
        <v>30</v>
      </c>
      <c r="C2" t="s">
        <v>30</v>
      </c>
      <c r="E2" t="s">
        <v>30</v>
      </c>
      <c r="G2" t="s">
        <v>30</v>
      </c>
      <c r="I2" t="s">
        <v>30</v>
      </c>
      <c r="K2" t="s">
        <v>30</v>
      </c>
      <c r="M2" t="s">
        <v>30</v>
      </c>
      <c r="O2" t="s">
        <v>30</v>
      </c>
      <c r="Q2" t="s">
        <v>30</v>
      </c>
      <c r="S2" t="s">
        <v>30</v>
      </c>
      <c r="U2" t="s">
        <v>30</v>
      </c>
      <c r="V2" t="s">
        <v>30</v>
      </c>
      <c r="X2" t="s">
        <v>30</v>
      </c>
      <c r="Z2" t="s">
        <v>30</v>
      </c>
      <c r="AB2" t="s">
        <v>30</v>
      </c>
      <c r="AD2" t="s">
        <v>30</v>
      </c>
      <c r="AF2" t="s">
        <v>30</v>
      </c>
      <c r="AH2" t="s">
        <v>30</v>
      </c>
      <c r="AJ2" t="s">
        <v>30</v>
      </c>
      <c r="AL2" t="s">
        <v>30</v>
      </c>
      <c r="AN2" t="s">
        <v>30</v>
      </c>
      <c r="AP2" t="s">
        <v>30</v>
      </c>
      <c r="AR2" t="s">
        <v>30</v>
      </c>
    </row>
    <row r="3" spans="1:44" ht="14.5" x14ac:dyDescent="0.35">
      <c r="A3" t="s">
        <v>262</v>
      </c>
      <c r="C3" t="s">
        <v>263</v>
      </c>
      <c r="E3" t="s">
        <v>263</v>
      </c>
      <c r="G3" t="s">
        <v>264</v>
      </c>
      <c r="I3" s="6" t="s">
        <v>265</v>
      </c>
      <c r="K3" t="s">
        <v>266</v>
      </c>
      <c r="M3" t="s">
        <v>267</v>
      </c>
      <c r="O3" t="s">
        <v>268</v>
      </c>
      <c r="Q3" t="s">
        <v>269</v>
      </c>
      <c r="S3" t="s">
        <v>38</v>
      </c>
      <c r="U3">
        <v>1</v>
      </c>
      <c r="V3" t="s">
        <v>270</v>
      </c>
      <c r="X3" t="s">
        <v>110</v>
      </c>
      <c r="Z3" t="s">
        <v>271</v>
      </c>
      <c r="AB3" s="195" t="s">
        <v>272</v>
      </c>
      <c r="AD3" t="s">
        <v>273</v>
      </c>
      <c r="AF3" t="s">
        <v>274</v>
      </c>
      <c r="AH3" t="s">
        <v>275</v>
      </c>
      <c r="AJ3" t="s">
        <v>276</v>
      </c>
      <c r="AL3" t="s">
        <v>277</v>
      </c>
      <c r="AN3" t="s">
        <v>278</v>
      </c>
      <c r="AP3" t="s">
        <v>279</v>
      </c>
      <c r="AR3">
        <v>1</v>
      </c>
    </row>
    <row r="4" spans="1:44" ht="14.5" x14ac:dyDescent="0.35">
      <c r="A4" t="s">
        <v>280</v>
      </c>
      <c r="C4" t="s">
        <v>281</v>
      </c>
      <c r="E4" t="s">
        <v>282</v>
      </c>
      <c r="G4" t="s">
        <v>283</v>
      </c>
      <c r="I4" t="s">
        <v>284</v>
      </c>
      <c r="K4" t="s">
        <v>285</v>
      </c>
      <c r="M4" t="s">
        <v>286</v>
      </c>
      <c r="O4" t="s">
        <v>287</v>
      </c>
      <c r="Q4" t="s">
        <v>288</v>
      </c>
      <c r="S4" t="s">
        <v>64</v>
      </c>
      <c r="U4">
        <v>2</v>
      </c>
      <c r="V4" t="s">
        <v>289</v>
      </c>
      <c r="X4" t="s">
        <v>290</v>
      </c>
      <c r="Z4" t="s">
        <v>291</v>
      </c>
      <c r="AB4" s="195" t="s">
        <v>292</v>
      </c>
      <c r="AD4" t="s">
        <v>293</v>
      </c>
      <c r="AF4" t="s">
        <v>294</v>
      </c>
      <c r="AH4" t="s">
        <v>295</v>
      </c>
      <c r="AJ4" t="s">
        <v>296</v>
      </c>
      <c r="AL4" t="s">
        <v>297</v>
      </c>
      <c r="AN4" t="s">
        <v>298</v>
      </c>
      <c r="AP4" t="s">
        <v>299</v>
      </c>
      <c r="AR4">
        <v>2</v>
      </c>
    </row>
    <row r="5" spans="1:44" ht="14.5" x14ac:dyDescent="0.35">
      <c r="A5" t="s">
        <v>300</v>
      </c>
      <c r="C5" t="s">
        <v>282</v>
      </c>
      <c r="G5" t="s">
        <v>301</v>
      </c>
      <c r="I5" t="s">
        <v>105</v>
      </c>
      <c r="K5" t="s">
        <v>180</v>
      </c>
      <c r="M5" t="s">
        <v>302</v>
      </c>
      <c r="O5" t="s">
        <v>303</v>
      </c>
      <c r="Q5" t="s">
        <v>304</v>
      </c>
      <c r="U5">
        <v>3</v>
      </c>
      <c r="V5" t="s">
        <v>305</v>
      </c>
      <c r="X5" s="158" t="s">
        <v>306</v>
      </c>
      <c r="Z5" t="s">
        <v>307</v>
      </c>
      <c r="AB5" s="195" t="s">
        <v>308</v>
      </c>
      <c r="AD5" t="s">
        <v>309</v>
      </c>
      <c r="AH5" t="s">
        <v>310</v>
      </c>
      <c r="AJ5" t="s">
        <v>311</v>
      </c>
      <c r="AL5" t="s">
        <v>312</v>
      </c>
      <c r="AN5" t="s">
        <v>180</v>
      </c>
      <c r="AP5" t="s">
        <v>313</v>
      </c>
      <c r="AR5">
        <v>3</v>
      </c>
    </row>
    <row r="6" spans="1:44" ht="14.5" x14ac:dyDescent="0.35">
      <c r="C6" t="s">
        <v>314</v>
      </c>
      <c r="I6" t="s">
        <v>315</v>
      </c>
      <c r="M6" t="s">
        <v>316</v>
      </c>
      <c r="O6" t="s">
        <v>317</v>
      </c>
      <c r="Q6" t="s">
        <v>318</v>
      </c>
      <c r="U6">
        <v>4</v>
      </c>
      <c r="V6" t="s">
        <v>319</v>
      </c>
      <c r="Z6" t="s">
        <v>320</v>
      </c>
      <c r="AB6" s="195" t="s">
        <v>321</v>
      </c>
      <c r="AD6" t="s">
        <v>322</v>
      </c>
      <c r="AH6" t="s">
        <v>323</v>
      </c>
      <c r="AL6" t="s">
        <v>324</v>
      </c>
      <c r="AP6" t="s">
        <v>325</v>
      </c>
      <c r="AR6">
        <v>4</v>
      </c>
    </row>
    <row r="7" spans="1:44" ht="14.5" x14ac:dyDescent="0.35">
      <c r="I7" t="s">
        <v>141</v>
      </c>
      <c r="M7" t="s">
        <v>326</v>
      </c>
      <c r="O7" t="s">
        <v>171</v>
      </c>
      <c r="Q7" t="s">
        <v>327</v>
      </c>
      <c r="U7">
        <v>5</v>
      </c>
      <c r="V7" t="s">
        <v>328</v>
      </c>
      <c r="Z7" t="s">
        <v>329</v>
      </c>
      <c r="AB7" s="195" t="s">
        <v>330</v>
      </c>
      <c r="AD7" t="s">
        <v>331</v>
      </c>
      <c r="AH7" t="s">
        <v>332</v>
      </c>
      <c r="AL7" t="s">
        <v>333</v>
      </c>
      <c r="AP7" t="s">
        <v>334</v>
      </c>
      <c r="AR7">
        <v>5</v>
      </c>
    </row>
    <row r="8" spans="1:44" ht="14.5" x14ac:dyDescent="0.35">
      <c r="I8" t="s">
        <v>335</v>
      </c>
      <c r="M8" t="s">
        <v>336</v>
      </c>
      <c r="Q8" t="s">
        <v>171</v>
      </c>
      <c r="U8">
        <v>6</v>
      </c>
      <c r="V8" t="s">
        <v>337</v>
      </c>
      <c r="Z8" t="s">
        <v>338</v>
      </c>
      <c r="AB8" s="195" t="s">
        <v>339</v>
      </c>
      <c r="AD8" t="s">
        <v>171</v>
      </c>
      <c r="AH8" t="s">
        <v>340</v>
      </c>
      <c r="AL8" t="s">
        <v>341</v>
      </c>
      <c r="AR8">
        <v>6</v>
      </c>
    </row>
    <row r="9" spans="1:44" ht="14.5" x14ac:dyDescent="0.35">
      <c r="I9" t="s">
        <v>342</v>
      </c>
      <c r="M9" t="s">
        <v>343</v>
      </c>
      <c r="U9">
        <v>7</v>
      </c>
      <c r="V9" t="s">
        <v>344</v>
      </c>
      <c r="Z9" t="s">
        <v>345</v>
      </c>
      <c r="AB9" s="195" t="s">
        <v>346</v>
      </c>
      <c r="AH9" t="s">
        <v>347</v>
      </c>
      <c r="AL9" t="s">
        <v>199</v>
      </c>
      <c r="AR9">
        <v>7</v>
      </c>
    </row>
    <row r="10" spans="1:44" ht="14.5" x14ac:dyDescent="0.35">
      <c r="I10" t="s">
        <v>348</v>
      </c>
      <c r="K10" s="83"/>
      <c r="M10" t="s">
        <v>349</v>
      </c>
      <c r="U10">
        <v>8</v>
      </c>
      <c r="V10" t="s">
        <v>350</v>
      </c>
      <c r="Z10" t="s">
        <v>171</v>
      </c>
      <c r="AB10" s="195" t="s">
        <v>351</v>
      </c>
      <c r="AH10" t="s">
        <v>352</v>
      </c>
      <c r="AL10" t="s">
        <v>171</v>
      </c>
      <c r="AR10">
        <v>8</v>
      </c>
    </row>
    <row r="11" spans="1:44" ht="14.5" x14ac:dyDescent="0.35">
      <c r="I11" t="s">
        <v>180</v>
      </c>
      <c r="M11" t="s">
        <v>353</v>
      </c>
      <c r="U11">
        <v>9</v>
      </c>
      <c r="V11" t="s">
        <v>354</v>
      </c>
      <c r="AB11" s="195" t="s">
        <v>355</v>
      </c>
      <c r="AH11" t="s">
        <v>199</v>
      </c>
      <c r="AR11">
        <v>9</v>
      </c>
    </row>
    <row r="12" spans="1:44" ht="14.5" x14ac:dyDescent="0.35">
      <c r="M12" t="s">
        <v>356</v>
      </c>
      <c r="U12">
        <v>10</v>
      </c>
      <c r="V12" t="s">
        <v>357</v>
      </c>
      <c r="AB12" s="195" t="s">
        <v>358</v>
      </c>
      <c r="AH12" t="s">
        <v>171</v>
      </c>
      <c r="AR12">
        <v>10</v>
      </c>
    </row>
    <row r="13" spans="1:44" ht="14.5" x14ac:dyDescent="0.35">
      <c r="M13" t="s">
        <v>359</v>
      </c>
      <c r="U13">
        <v>11</v>
      </c>
      <c r="V13" t="s">
        <v>360</v>
      </c>
      <c r="AB13" s="195" t="s">
        <v>361</v>
      </c>
    </row>
    <row r="14" spans="1:44" ht="14.5" x14ac:dyDescent="0.35">
      <c r="M14" t="s">
        <v>362</v>
      </c>
      <c r="U14">
        <v>12</v>
      </c>
      <c r="V14" t="s">
        <v>363</v>
      </c>
      <c r="AB14" s="195" t="s">
        <v>364</v>
      </c>
    </row>
    <row r="15" spans="1:44" ht="14.5" x14ac:dyDescent="0.35">
      <c r="M15" t="s">
        <v>365</v>
      </c>
      <c r="U15">
        <v>13</v>
      </c>
      <c r="V15" t="s">
        <v>366</v>
      </c>
      <c r="AB15" s="195" t="s">
        <v>367</v>
      </c>
    </row>
    <row r="16" spans="1:44" ht="14.5" x14ac:dyDescent="0.35">
      <c r="M16" t="s">
        <v>368</v>
      </c>
      <c r="U16">
        <v>14</v>
      </c>
      <c r="V16" t="s">
        <v>369</v>
      </c>
    </row>
    <row r="17" spans="13:22" ht="14.5" x14ac:dyDescent="0.35">
      <c r="M17" t="s">
        <v>370</v>
      </c>
      <c r="U17">
        <v>15</v>
      </c>
      <c r="V17" t="s">
        <v>371</v>
      </c>
    </row>
    <row r="18" spans="13:22" ht="14.5" x14ac:dyDescent="0.35">
      <c r="M18" t="s">
        <v>372</v>
      </c>
      <c r="U18">
        <v>16</v>
      </c>
      <c r="V18" t="s">
        <v>373</v>
      </c>
    </row>
    <row r="19" spans="13:22" ht="14.5" x14ac:dyDescent="0.35">
      <c r="M19" t="s">
        <v>374</v>
      </c>
      <c r="U19">
        <v>17</v>
      </c>
      <c r="V19" t="s">
        <v>375</v>
      </c>
    </row>
    <row r="20" spans="13:22" ht="14.5" x14ac:dyDescent="0.35">
      <c r="M20" t="s">
        <v>180</v>
      </c>
      <c r="U20">
        <v>18</v>
      </c>
      <c r="V20" t="s">
        <v>376</v>
      </c>
    </row>
    <row r="21" spans="13:22" ht="14.5" x14ac:dyDescent="0.35">
      <c r="U21">
        <v>19</v>
      </c>
      <c r="V21" t="s">
        <v>377</v>
      </c>
    </row>
    <row r="22" spans="13:22" ht="14.5" x14ac:dyDescent="0.35">
      <c r="U22">
        <v>20</v>
      </c>
      <c r="V22" t="s">
        <v>135</v>
      </c>
    </row>
    <row r="23" spans="13:22" ht="14.5" x14ac:dyDescent="0.35">
      <c r="U23">
        <v>21</v>
      </c>
      <c r="V23" t="s">
        <v>378</v>
      </c>
    </row>
    <row r="24" spans="13:22" ht="14.5" x14ac:dyDescent="0.35">
      <c r="U24">
        <v>22</v>
      </c>
      <c r="V24" t="s">
        <v>379</v>
      </c>
    </row>
    <row r="25" spans="13:22" ht="14.5" x14ac:dyDescent="0.35">
      <c r="U25">
        <v>23</v>
      </c>
      <c r="V25" t="s">
        <v>380</v>
      </c>
    </row>
    <row r="26" spans="13:22" ht="14.5" x14ac:dyDescent="0.35">
      <c r="U26">
        <v>24</v>
      </c>
      <c r="V26" t="s">
        <v>381</v>
      </c>
    </row>
    <row r="27" spans="13:22" ht="14.5" x14ac:dyDescent="0.35">
      <c r="U27">
        <v>25</v>
      </c>
      <c r="V27" t="s">
        <v>382</v>
      </c>
    </row>
    <row r="28" spans="13:22" ht="14.5" x14ac:dyDescent="0.35">
      <c r="U28">
        <v>26</v>
      </c>
      <c r="V28" t="s">
        <v>383</v>
      </c>
    </row>
    <row r="29" spans="13:22" ht="14.5" x14ac:dyDescent="0.35">
      <c r="U29">
        <v>27</v>
      </c>
      <c r="V29" t="s">
        <v>384</v>
      </c>
    </row>
    <row r="30" spans="13:22" ht="14.5" x14ac:dyDescent="0.35">
      <c r="U30">
        <v>28</v>
      </c>
      <c r="V30" t="s">
        <v>385</v>
      </c>
    </row>
    <row r="31" spans="13:22" ht="14.5" x14ac:dyDescent="0.35">
      <c r="U31">
        <v>29</v>
      </c>
      <c r="V31" t="s">
        <v>386</v>
      </c>
    </row>
    <row r="32" spans="13:22" ht="14.5" x14ac:dyDescent="0.35">
      <c r="U32">
        <v>30</v>
      </c>
      <c r="V32" t="s">
        <v>387</v>
      </c>
    </row>
    <row r="33" spans="21:22" ht="14.5" x14ac:dyDescent="0.35">
      <c r="U33">
        <v>31</v>
      </c>
      <c r="V33" t="s">
        <v>388</v>
      </c>
    </row>
    <row r="34" spans="21:22" ht="14.5" x14ac:dyDescent="0.35">
      <c r="U34">
        <v>32</v>
      </c>
      <c r="V34" t="s">
        <v>389</v>
      </c>
    </row>
    <row r="35" spans="21:22" ht="14.5" x14ac:dyDescent="0.35">
      <c r="U35">
        <v>33</v>
      </c>
      <c r="V35" t="s">
        <v>390</v>
      </c>
    </row>
    <row r="36" spans="21:22" ht="14.5" x14ac:dyDescent="0.35">
      <c r="U36">
        <v>34</v>
      </c>
      <c r="V36" t="s">
        <v>391</v>
      </c>
    </row>
    <row r="37" spans="21:22" ht="14.5" x14ac:dyDescent="0.35">
      <c r="U37">
        <v>35</v>
      </c>
      <c r="V37" t="s">
        <v>392</v>
      </c>
    </row>
    <row r="38" spans="21:22" ht="14.5" x14ac:dyDescent="0.35">
      <c r="U38">
        <v>36</v>
      </c>
      <c r="V38" t="s">
        <v>393</v>
      </c>
    </row>
    <row r="39" spans="21:22" ht="14.5" x14ac:dyDescent="0.35">
      <c r="U39">
        <v>37</v>
      </c>
      <c r="V39" t="s">
        <v>394</v>
      </c>
    </row>
    <row r="40" spans="21:22" ht="14.5" x14ac:dyDescent="0.35">
      <c r="U40">
        <v>38</v>
      </c>
      <c r="V40" t="s">
        <v>395</v>
      </c>
    </row>
    <row r="41" spans="21:22" ht="14.5" x14ac:dyDescent="0.35">
      <c r="U41">
        <v>39</v>
      </c>
      <c r="V41" t="s">
        <v>396</v>
      </c>
    </row>
    <row r="42" spans="21:22" ht="14.5" x14ac:dyDescent="0.35">
      <c r="U42">
        <v>40</v>
      </c>
      <c r="V42" t="s">
        <v>397</v>
      </c>
    </row>
    <row r="43" spans="21:22" ht="14.5" x14ac:dyDescent="0.35">
      <c r="U43">
        <v>41</v>
      </c>
      <c r="V43" t="s">
        <v>398</v>
      </c>
    </row>
    <row r="44" spans="21:22" ht="14.5" x14ac:dyDescent="0.35">
      <c r="U44">
        <v>42</v>
      </c>
      <c r="V44" t="s">
        <v>399</v>
      </c>
    </row>
    <row r="45" spans="21:22" ht="14.5" x14ac:dyDescent="0.35">
      <c r="U45">
        <v>43</v>
      </c>
      <c r="V45" t="s">
        <v>400</v>
      </c>
    </row>
    <row r="46" spans="21:22" ht="14.5" x14ac:dyDescent="0.35">
      <c r="U46">
        <v>44</v>
      </c>
      <c r="V46" t="s">
        <v>401</v>
      </c>
    </row>
    <row r="47" spans="21:22" ht="14.5" x14ac:dyDescent="0.35">
      <c r="U47">
        <v>45</v>
      </c>
      <c r="V47" t="s">
        <v>402</v>
      </c>
    </row>
    <row r="48" spans="21:22" ht="14.5" x14ac:dyDescent="0.35">
      <c r="U48">
        <v>46</v>
      </c>
      <c r="V48" t="s">
        <v>403</v>
      </c>
    </row>
    <row r="49" spans="21:22" ht="14.5" x14ac:dyDescent="0.35">
      <c r="U49">
        <v>47</v>
      </c>
      <c r="V49" t="s">
        <v>404</v>
      </c>
    </row>
    <row r="50" spans="21:22" ht="14.5" x14ac:dyDescent="0.35">
      <c r="U50">
        <v>48</v>
      </c>
      <c r="V50" t="s">
        <v>405</v>
      </c>
    </row>
    <row r="51" spans="21:22" ht="14.5" x14ac:dyDescent="0.35">
      <c r="U51">
        <v>49</v>
      </c>
      <c r="V51" t="s">
        <v>406</v>
      </c>
    </row>
    <row r="52" spans="21:22" ht="14.5" x14ac:dyDescent="0.35">
      <c r="U52">
        <v>50</v>
      </c>
      <c r="V52" t="s">
        <v>407</v>
      </c>
    </row>
    <row r="53" spans="21:22" ht="14.5" x14ac:dyDescent="0.35">
      <c r="U53">
        <v>51</v>
      </c>
      <c r="V53" t="s">
        <v>408</v>
      </c>
    </row>
    <row r="54" spans="21:22" ht="14.5" x14ac:dyDescent="0.35">
      <c r="U54">
        <v>52</v>
      </c>
      <c r="V54" t="s">
        <v>409</v>
      </c>
    </row>
    <row r="55" spans="21:22" ht="14.5" x14ac:dyDescent="0.35">
      <c r="U55">
        <v>53</v>
      </c>
      <c r="V55" t="s">
        <v>410</v>
      </c>
    </row>
    <row r="56" spans="21:22" ht="14.5" x14ac:dyDescent="0.35">
      <c r="U56">
        <v>54</v>
      </c>
      <c r="V56" t="s">
        <v>411</v>
      </c>
    </row>
    <row r="57" spans="21:22" ht="14.5" x14ac:dyDescent="0.35">
      <c r="U57">
        <v>55</v>
      </c>
      <c r="V57" t="s">
        <v>412</v>
      </c>
    </row>
    <row r="58" spans="21:22" ht="14.5" x14ac:dyDescent="0.35">
      <c r="U58">
        <v>56</v>
      </c>
      <c r="V58" t="s">
        <v>413</v>
      </c>
    </row>
    <row r="59" spans="21:22" ht="14.5" x14ac:dyDescent="0.35">
      <c r="U59">
        <v>57</v>
      </c>
      <c r="V59" t="s">
        <v>414</v>
      </c>
    </row>
    <row r="60" spans="21:22" ht="14.5" x14ac:dyDescent="0.35">
      <c r="U60">
        <v>58</v>
      </c>
      <c r="V60" t="s">
        <v>415</v>
      </c>
    </row>
    <row r="61" spans="21:22" ht="14.5" x14ac:dyDescent="0.35">
      <c r="U61">
        <v>59</v>
      </c>
      <c r="V61" t="s">
        <v>416</v>
      </c>
    </row>
    <row r="62" spans="21:22" ht="14.5" x14ac:dyDescent="0.35">
      <c r="U62">
        <v>60</v>
      </c>
      <c r="V62" t="s">
        <v>417</v>
      </c>
    </row>
    <row r="63" spans="21:22" ht="14.5" x14ac:dyDescent="0.35">
      <c r="U63">
        <v>61</v>
      </c>
      <c r="V63" t="s">
        <v>418</v>
      </c>
    </row>
    <row r="64" spans="21:22" ht="14.5" x14ac:dyDescent="0.35">
      <c r="U64">
        <v>62</v>
      </c>
      <c r="V64" t="s">
        <v>419</v>
      </c>
    </row>
    <row r="65" spans="21:22" ht="14.5" x14ac:dyDescent="0.35">
      <c r="U65">
        <v>63</v>
      </c>
      <c r="V65" t="s">
        <v>420</v>
      </c>
    </row>
    <row r="66" spans="21:22" ht="14.5" x14ac:dyDescent="0.35">
      <c r="U66">
        <v>64</v>
      </c>
      <c r="V66" t="s">
        <v>421</v>
      </c>
    </row>
    <row r="67" spans="21:22" ht="14.5" x14ac:dyDescent="0.35">
      <c r="U67">
        <v>65</v>
      </c>
      <c r="V67" t="s">
        <v>422</v>
      </c>
    </row>
    <row r="68" spans="21:22" ht="14.5" x14ac:dyDescent="0.35">
      <c r="U68">
        <v>66</v>
      </c>
      <c r="V68" t="s">
        <v>423</v>
      </c>
    </row>
    <row r="69" spans="21:22" ht="14.5" x14ac:dyDescent="0.35">
      <c r="U69">
        <v>67</v>
      </c>
      <c r="V69" t="s">
        <v>424</v>
      </c>
    </row>
    <row r="70" spans="21:22" ht="14.5" x14ac:dyDescent="0.35">
      <c r="U70">
        <v>68</v>
      </c>
      <c r="V70" t="s">
        <v>425</v>
      </c>
    </row>
    <row r="71" spans="21:22" ht="14.5" x14ac:dyDescent="0.35">
      <c r="U71">
        <v>69</v>
      </c>
      <c r="V71" t="s">
        <v>426</v>
      </c>
    </row>
    <row r="72" spans="21:22" ht="14.5" x14ac:dyDescent="0.35">
      <c r="U72">
        <v>70</v>
      </c>
      <c r="V72" t="s">
        <v>427</v>
      </c>
    </row>
    <row r="73" spans="21:22" ht="14.5" x14ac:dyDescent="0.35">
      <c r="U73">
        <v>71</v>
      </c>
      <c r="V73" t="s">
        <v>428</v>
      </c>
    </row>
    <row r="74" spans="21:22" ht="14.5" x14ac:dyDescent="0.35">
      <c r="U74">
        <v>72</v>
      </c>
      <c r="V74" t="s">
        <v>429</v>
      </c>
    </row>
    <row r="75" spans="21:22" ht="14.5" x14ac:dyDescent="0.35">
      <c r="U75">
        <v>73</v>
      </c>
      <c r="V75" t="s">
        <v>430</v>
      </c>
    </row>
    <row r="76" spans="21:22" ht="14.5" x14ac:dyDescent="0.35">
      <c r="U76">
        <v>74</v>
      </c>
      <c r="V76" t="s">
        <v>431</v>
      </c>
    </row>
    <row r="77" spans="21:22" ht="14.5" x14ac:dyDescent="0.35">
      <c r="U77">
        <v>75</v>
      </c>
      <c r="V77" t="s">
        <v>432</v>
      </c>
    </row>
    <row r="78" spans="21:22" ht="14.5" x14ac:dyDescent="0.35">
      <c r="U78">
        <v>76</v>
      </c>
      <c r="V78" t="s">
        <v>433</v>
      </c>
    </row>
    <row r="79" spans="21:22" ht="14.5" x14ac:dyDescent="0.35">
      <c r="U79">
        <v>77</v>
      </c>
      <c r="V79" t="s">
        <v>434</v>
      </c>
    </row>
    <row r="80" spans="21:22" ht="14.5" x14ac:dyDescent="0.35">
      <c r="U80">
        <v>78</v>
      </c>
      <c r="V80" t="s">
        <v>435</v>
      </c>
    </row>
    <row r="81" spans="21:22" ht="14.5" x14ac:dyDescent="0.35">
      <c r="U81">
        <v>79</v>
      </c>
      <c r="V81" t="s">
        <v>436</v>
      </c>
    </row>
    <row r="82" spans="21:22" ht="14.5" x14ac:dyDescent="0.35">
      <c r="U82">
        <v>80</v>
      </c>
      <c r="V82" t="s">
        <v>437</v>
      </c>
    </row>
    <row r="83" spans="21:22" ht="14.5" x14ac:dyDescent="0.35">
      <c r="U83">
        <v>81</v>
      </c>
      <c r="V83" t="s">
        <v>438</v>
      </c>
    </row>
    <row r="84" spans="21:22" ht="14.5" x14ac:dyDescent="0.35">
      <c r="U84">
        <v>82</v>
      </c>
      <c r="V84" t="s">
        <v>439</v>
      </c>
    </row>
    <row r="85" spans="21:22" ht="14.5" x14ac:dyDescent="0.35">
      <c r="U85">
        <v>83</v>
      </c>
      <c r="V85" t="s">
        <v>440</v>
      </c>
    </row>
    <row r="86" spans="21:22" ht="14.5" x14ac:dyDescent="0.35">
      <c r="U86">
        <v>84</v>
      </c>
      <c r="V86" t="s">
        <v>441</v>
      </c>
    </row>
    <row r="87" spans="21:22" ht="14.5" x14ac:dyDescent="0.35">
      <c r="U87">
        <v>85</v>
      </c>
      <c r="V87" t="s">
        <v>442</v>
      </c>
    </row>
    <row r="88" spans="21:22" ht="14.5" x14ac:dyDescent="0.35">
      <c r="U88">
        <v>86</v>
      </c>
      <c r="V88" t="s">
        <v>443</v>
      </c>
    </row>
    <row r="89" spans="21:22" ht="14.5" x14ac:dyDescent="0.35">
      <c r="U89">
        <v>87</v>
      </c>
      <c r="V89" t="s">
        <v>444</v>
      </c>
    </row>
    <row r="90" spans="21:22" ht="14.5" x14ac:dyDescent="0.35">
      <c r="U90">
        <v>88</v>
      </c>
      <c r="V90" t="s">
        <v>445</v>
      </c>
    </row>
    <row r="91" spans="21:22" ht="14.5" x14ac:dyDescent="0.35">
      <c r="U91">
        <v>89</v>
      </c>
      <c r="V91" t="s">
        <v>446</v>
      </c>
    </row>
    <row r="92" spans="21:22" ht="14.5" x14ac:dyDescent="0.35">
      <c r="U92">
        <v>90</v>
      </c>
      <c r="V92" t="s">
        <v>447</v>
      </c>
    </row>
    <row r="93" spans="21:22" ht="14.5" x14ac:dyDescent="0.35">
      <c r="U93">
        <v>91</v>
      </c>
      <c r="V93" t="s">
        <v>448</v>
      </c>
    </row>
    <row r="94" spans="21:22" ht="14.5" x14ac:dyDescent="0.35">
      <c r="U94">
        <v>92</v>
      </c>
      <c r="V94" t="s">
        <v>449</v>
      </c>
    </row>
    <row r="95" spans="21:22" ht="14.5" x14ac:dyDescent="0.35">
      <c r="U95">
        <v>93</v>
      </c>
      <c r="V95" t="s">
        <v>450</v>
      </c>
    </row>
    <row r="96" spans="21:22" ht="14.5" x14ac:dyDescent="0.35">
      <c r="U96">
        <v>94</v>
      </c>
      <c r="V96" t="s">
        <v>451</v>
      </c>
    </row>
    <row r="97" spans="21:22" ht="14.5" x14ac:dyDescent="0.35">
      <c r="U97">
        <v>95</v>
      </c>
      <c r="V97" t="s">
        <v>452</v>
      </c>
    </row>
  </sheetData>
  <sheetProtection selectLockedCell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05879-AEDE-49DD-B039-976A878ACF8F}">
  <sheetPr>
    <tabColor rgb="FFFFFF00"/>
  </sheetPr>
  <dimension ref="A1:DO28"/>
  <sheetViews>
    <sheetView zoomScale="80" zoomScaleNormal="80" workbookViewId="0">
      <selection activeCell="O27" sqref="O27"/>
    </sheetView>
  </sheetViews>
  <sheetFormatPr baseColWidth="10" defaultColWidth="11.453125" defaultRowHeight="14.5" x14ac:dyDescent="0.35"/>
  <cols>
    <col min="1" max="1" width="15.1796875" bestFit="1" customWidth="1"/>
    <col min="3" max="3" width="22.81640625" bestFit="1" customWidth="1"/>
    <col min="5" max="5" width="40.1796875" bestFit="1" customWidth="1"/>
    <col min="6" max="6" width="40.81640625" bestFit="1" customWidth="1"/>
    <col min="7" max="7" width="40.54296875" bestFit="1" customWidth="1"/>
    <col min="9" max="9" width="46.81640625" customWidth="1"/>
    <col min="11" max="11" width="65.453125" bestFit="1" customWidth="1"/>
    <col min="13" max="13" width="37.453125" customWidth="1"/>
    <col min="15" max="15" width="39.81640625" bestFit="1" customWidth="1"/>
    <col min="17" max="17" width="51.1796875" bestFit="1" customWidth="1"/>
    <col min="19" max="19" width="57.54296875" bestFit="1" customWidth="1"/>
    <col min="21" max="21" width="34.54296875" bestFit="1" customWidth="1"/>
    <col min="23" max="23" width="20" customWidth="1"/>
    <col min="27" max="27" width="22.453125" bestFit="1" customWidth="1"/>
    <col min="29" max="29" width="16.81640625" bestFit="1" customWidth="1"/>
    <col min="31" max="31" width="28.1796875" bestFit="1" customWidth="1"/>
    <col min="33" max="33" width="34.1796875" customWidth="1"/>
    <col min="35" max="35" width="25.1796875" bestFit="1" customWidth="1"/>
    <col min="37" max="37" width="23.81640625" bestFit="1" customWidth="1"/>
    <col min="39" max="39" width="42.1796875" bestFit="1" customWidth="1"/>
    <col min="41" max="41" width="15.54296875" bestFit="1" customWidth="1"/>
    <col min="43" max="43" width="16.1796875" bestFit="1" customWidth="1"/>
    <col min="45" max="45" width="13.81640625" customWidth="1"/>
    <col min="47" max="47" width="39.453125" bestFit="1" customWidth="1"/>
    <col min="49" max="49" width="58.54296875" bestFit="1" customWidth="1"/>
    <col min="51" max="51" width="47.1796875" bestFit="1" customWidth="1"/>
    <col min="53" max="53" width="39.81640625" bestFit="1" customWidth="1"/>
    <col min="55" max="55" width="57.453125" bestFit="1" customWidth="1"/>
    <col min="57" max="57" width="53.54296875" bestFit="1" customWidth="1"/>
    <col min="59" max="59" width="26" bestFit="1" customWidth="1"/>
    <col min="61" max="61" width="76.1796875" bestFit="1" customWidth="1"/>
    <col min="63" max="63" width="54.1796875" bestFit="1" customWidth="1"/>
    <col min="65" max="65" width="63.1796875" bestFit="1" customWidth="1"/>
    <col min="67" max="67" width="31.81640625" bestFit="1" customWidth="1"/>
    <col min="69" max="69" width="52.54296875" bestFit="1" customWidth="1"/>
    <col min="71" max="71" width="29" bestFit="1" customWidth="1"/>
    <col min="73" max="73" width="32.453125" bestFit="1" customWidth="1"/>
    <col min="75" max="75" width="25.81640625" bestFit="1" customWidth="1"/>
    <col min="77" max="77" width="32.81640625" bestFit="1" customWidth="1"/>
    <col min="79" max="79" width="22.54296875" bestFit="1" customWidth="1"/>
    <col min="81" max="81" width="21.1796875" bestFit="1" customWidth="1"/>
    <col min="83" max="83" width="15" bestFit="1" customWidth="1"/>
    <col min="85" max="85" width="16.81640625" bestFit="1" customWidth="1"/>
    <col min="86" max="86" width="10.453125" customWidth="1"/>
    <col min="87" max="87" width="19.81640625" bestFit="1" customWidth="1"/>
    <col min="88" max="88" width="10.453125" customWidth="1"/>
    <col min="89" max="89" width="38.453125" bestFit="1" customWidth="1"/>
    <col min="91" max="91" width="30.453125" bestFit="1" customWidth="1"/>
    <col min="95" max="95" width="28.1796875" bestFit="1" customWidth="1"/>
    <col min="101" max="101" width="24.1796875" bestFit="1" customWidth="1"/>
    <col min="103" max="103" width="67.81640625" bestFit="1" customWidth="1"/>
    <col min="105" max="105" width="14.1796875" bestFit="1" customWidth="1"/>
    <col min="107" max="107" width="18.453125" customWidth="1"/>
    <col min="111" max="111" width="22.81640625" bestFit="1" customWidth="1"/>
    <col min="113" max="113" width="23.81640625" bestFit="1" customWidth="1"/>
    <col min="115" max="115" width="27.81640625" customWidth="1"/>
    <col min="119" max="119" width="17.81640625" customWidth="1"/>
  </cols>
  <sheetData>
    <row r="1" spans="1:119" ht="52.5" customHeight="1" thickBot="1" x14ac:dyDescent="0.4">
      <c r="A1" s="27" t="s">
        <v>453</v>
      </c>
      <c r="C1" s="27" t="s">
        <v>454</v>
      </c>
      <c r="E1" s="28" t="s">
        <v>455</v>
      </c>
      <c r="F1" s="28" t="s">
        <v>456</v>
      </c>
      <c r="G1" s="28" t="s">
        <v>457</v>
      </c>
      <c r="I1" s="198" t="s">
        <v>458</v>
      </c>
      <c r="K1" s="198" t="s">
        <v>459</v>
      </c>
      <c r="M1" s="160" t="s">
        <v>254</v>
      </c>
      <c r="O1" s="28" t="s">
        <v>242</v>
      </c>
      <c r="Q1" s="28" t="s">
        <v>460</v>
      </c>
      <c r="S1" s="28" t="s">
        <v>461</v>
      </c>
      <c r="U1" s="28" t="s">
        <v>462</v>
      </c>
      <c r="W1" s="28" t="s">
        <v>463</v>
      </c>
      <c r="Y1" s="28" t="s">
        <v>464</v>
      </c>
      <c r="AA1" s="28" t="s">
        <v>465</v>
      </c>
      <c r="AC1" s="28" t="s">
        <v>466</v>
      </c>
      <c r="AE1" s="40" t="s">
        <v>467</v>
      </c>
      <c r="AG1" s="160" t="s">
        <v>254</v>
      </c>
      <c r="AI1" s="28" t="s">
        <v>468</v>
      </c>
      <c r="AK1" s="28" t="s">
        <v>469</v>
      </c>
      <c r="AM1" s="28" t="s">
        <v>470</v>
      </c>
      <c r="AO1" s="28" t="s">
        <v>471</v>
      </c>
      <c r="AQ1" s="28" t="s">
        <v>472</v>
      </c>
      <c r="AS1" s="28" t="s">
        <v>473</v>
      </c>
      <c r="AU1" s="28" t="s">
        <v>474</v>
      </c>
      <c r="AW1" s="28" t="s">
        <v>475</v>
      </c>
      <c r="AY1" s="40" t="s">
        <v>476</v>
      </c>
      <c r="BA1" s="28" t="s">
        <v>477</v>
      </c>
      <c r="BC1" s="28" t="s">
        <v>478</v>
      </c>
      <c r="BE1" s="28" t="s">
        <v>479</v>
      </c>
      <c r="BG1" s="28" t="s">
        <v>249</v>
      </c>
      <c r="BI1" s="28" t="s">
        <v>480</v>
      </c>
      <c r="BK1" s="28" t="s">
        <v>481</v>
      </c>
      <c r="BM1" s="28" t="s">
        <v>253</v>
      </c>
      <c r="BO1" s="28" t="s">
        <v>482</v>
      </c>
      <c r="BQ1" s="28" t="s">
        <v>483</v>
      </c>
      <c r="BS1" s="28" t="s">
        <v>484</v>
      </c>
      <c r="BU1" s="28" t="s">
        <v>485</v>
      </c>
      <c r="BW1" s="28" t="s">
        <v>486</v>
      </c>
      <c r="BY1" s="28" t="s">
        <v>487</v>
      </c>
      <c r="CA1" s="28" t="s">
        <v>488</v>
      </c>
      <c r="CC1" s="28" t="s">
        <v>489</v>
      </c>
      <c r="CE1" s="28" t="s">
        <v>490</v>
      </c>
      <c r="CG1" s="28" t="s">
        <v>491</v>
      </c>
      <c r="CI1" s="28" t="s">
        <v>492</v>
      </c>
      <c r="CK1" s="28" t="s">
        <v>493</v>
      </c>
      <c r="CM1" s="28" t="s">
        <v>494</v>
      </c>
      <c r="CO1" s="28" t="s">
        <v>495</v>
      </c>
      <c r="CQ1" s="28" t="s">
        <v>496</v>
      </c>
      <c r="CS1" s="28" t="s">
        <v>497</v>
      </c>
      <c r="CU1" s="28" t="s">
        <v>498</v>
      </c>
      <c r="CW1" s="28" t="s">
        <v>499</v>
      </c>
      <c r="CY1" s="28" t="s">
        <v>500</v>
      </c>
      <c r="DA1" s="28" t="s">
        <v>501</v>
      </c>
      <c r="DC1" s="28" t="s">
        <v>25</v>
      </c>
      <c r="DE1" s="85" t="s">
        <v>502</v>
      </c>
      <c r="DG1" s="28" t="s">
        <v>503</v>
      </c>
      <c r="DI1" s="85" t="s">
        <v>504</v>
      </c>
      <c r="DK1" s="186" t="s">
        <v>505</v>
      </c>
      <c r="DM1" s="186" t="s">
        <v>506</v>
      </c>
      <c r="DO1" s="186" t="s">
        <v>507</v>
      </c>
    </row>
    <row r="2" spans="1:119" ht="15" thickBot="1" x14ac:dyDescent="0.4">
      <c r="A2" s="25" t="s">
        <v>30</v>
      </c>
      <c r="C2" s="25" t="s">
        <v>30</v>
      </c>
      <c r="E2" s="25" t="s">
        <v>30</v>
      </c>
      <c r="F2" s="25" t="s">
        <v>30</v>
      </c>
      <c r="G2" s="25" t="s">
        <v>30</v>
      </c>
      <c r="I2" s="38" t="s">
        <v>30</v>
      </c>
      <c r="K2" s="38" t="s">
        <v>30</v>
      </c>
      <c r="M2" s="25" t="s">
        <v>30</v>
      </c>
      <c r="O2" s="25" t="s">
        <v>30</v>
      </c>
      <c r="Q2" s="25" t="s">
        <v>30</v>
      </c>
      <c r="S2" s="25" t="s">
        <v>30</v>
      </c>
      <c r="U2" s="25" t="s">
        <v>30</v>
      </c>
      <c r="W2" s="30" t="s">
        <v>30</v>
      </c>
      <c r="Y2" s="30" t="s">
        <v>30</v>
      </c>
      <c r="AA2" s="30" t="s">
        <v>30</v>
      </c>
      <c r="AC2" s="30" t="s">
        <v>30</v>
      </c>
      <c r="AE2" s="30" t="s">
        <v>30</v>
      </c>
      <c r="AG2" s="25" t="s">
        <v>30</v>
      </c>
      <c r="AI2" s="25" t="s">
        <v>30</v>
      </c>
      <c r="AK2" s="25" t="s">
        <v>30</v>
      </c>
      <c r="AM2" s="25" t="s">
        <v>30</v>
      </c>
      <c r="AO2" s="25" t="s">
        <v>30</v>
      </c>
      <c r="AQ2" s="25" t="s">
        <v>30</v>
      </c>
      <c r="AS2" s="25" t="s">
        <v>30</v>
      </c>
      <c r="AU2" s="25" t="s">
        <v>30</v>
      </c>
      <c r="AW2" s="25" t="s">
        <v>30</v>
      </c>
      <c r="AY2" s="25" t="s">
        <v>30</v>
      </c>
      <c r="BA2" s="25" t="s">
        <v>30</v>
      </c>
      <c r="BC2" s="25" t="s">
        <v>30</v>
      </c>
      <c r="BE2" s="25" t="s">
        <v>30</v>
      </c>
      <c r="BG2" s="25" t="s">
        <v>30</v>
      </c>
      <c r="BI2" s="25" t="s">
        <v>30</v>
      </c>
      <c r="BK2" s="25" t="s">
        <v>30</v>
      </c>
      <c r="BM2" s="25" t="s">
        <v>30</v>
      </c>
      <c r="BO2" s="25" t="s">
        <v>30</v>
      </c>
      <c r="BQ2" s="25" t="s">
        <v>30</v>
      </c>
      <c r="BS2" s="25" t="s">
        <v>30</v>
      </c>
      <c r="BU2" s="25" t="s">
        <v>30</v>
      </c>
      <c r="BW2" s="25" t="s">
        <v>30</v>
      </c>
      <c r="BY2" s="25" t="s">
        <v>30</v>
      </c>
      <c r="CA2" s="25" t="s">
        <v>30</v>
      </c>
      <c r="CC2" s="25" t="s">
        <v>30</v>
      </c>
      <c r="CE2" s="25" t="s">
        <v>30</v>
      </c>
      <c r="CG2" s="25" t="s">
        <v>30</v>
      </c>
      <c r="CI2" s="25" t="s">
        <v>30</v>
      </c>
      <c r="CK2" s="25" t="s">
        <v>30</v>
      </c>
      <c r="CM2" s="25" t="s">
        <v>30</v>
      </c>
      <c r="CO2" s="25" t="s">
        <v>30</v>
      </c>
      <c r="CQ2" s="25" t="s">
        <v>30</v>
      </c>
      <c r="CS2" s="25" t="s">
        <v>30</v>
      </c>
      <c r="CU2" s="25" t="s">
        <v>30</v>
      </c>
      <c r="CW2" s="30" t="s">
        <v>508</v>
      </c>
      <c r="CY2" s="25" t="s">
        <v>30</v>
      </c>
      <c r="DA2" s="25" t="s">
        <v>509</v>
      </c>
      <c r="DC2" s="25" t="s">
        <v>30</v>
      </c>
      <c r="DE2" s="86" t="s">
        <v>30</v>
      </c>
      <c r="DG2" s="25" t="s">
        <v>30</v>
      </c>
      <c r="DI2" s="86" t="s">
        <v>30</v>
      </c>
      <c r="DK2" s="86" t="s">
        <v>30</v>
      </c>
      <c r="DM2" s="86" t="s">
        <v>30</v>
      </c>
      <c r="DO2" s="68" t="s">
        <v>30</v>
      </c>
    </row>
    <row r="3" spans="1:119" ht="15.65" customHeight="1" thickBot="1" x14ac:dyDescent="0.4">
      <c r="A3" s="25">
        <v>1</v>
      </c>
      <c r="C3" s="25" t="s">
        <v>455</v>
      </c>
      <c r="E3" s="25" t="s">
        <v>40</v>
      </c>
      <c r="F3" s="25" t="s">
        <v>41</v>
      </c>
      <c r="G3" s="25" t="s">
        <v>42</v>
      </c>
      <c r="I3" s="38" t="s">
        <v>510</v>
      </c>
      <c r="K3" s="38" t="s">
        <v>511</v>
      </c>
      <c r="M3" s="25" t="s">
        <v>272</v>
      </c>
      <c r="O3" s="25" t="s">
        <v>512</v>
      </c>
      <c r="Q3" s="25" t="s">
        <v>513</v>
      </c>
      <c r="S3" s="30" t="s">
        <v>514</v>
      </c>
      <c r="U3" s="30" t="s">
        <v>515</v>
      </c>
      <c r="W3" s="30" t="s">
        <v>516</v>
      </c>
      <c r="Y3" s="30" t="s">
        <v>38</v>
      </c>
      <c r="AA3" s="25" t="s">
        <v>144</v>
      </c>
      <c r="AC3" s="36" t="s">
        <v>517</v>
      </c>
      <c r="AE3" s="36" t="s">
        <v>518</v>
      </c>
      <c r="AG3" s="25" t="s">
        <v>272</v>
      </c>
      <c r="AI3" s="25" t="s">
        <v>519</v>
      </c>
      <c r="AK3" s="44" t="s">
        <v>520</v>
      </c>
      <c r="AM3" s="36" t="s">
        <v>521</v>
      </c>
      <c r="AO3" s="25" t="s">
        <v>522</v>
      </c>
      <c r="AQ3" s="25" t="s">
        <v>523</v>
      </c>
      <c r="AS3" s="25" t="s">
        <v>524</v>
      </c>
      <c r="AU3" s="37" t="s">
        <v>525</v>
      </c>
      <c r="AW3" s="37" t="s">
        <v>526</v>
      </c>
      <c r="AY3" s="36" t="s">
        <v>527</v>
      </c>
      <c r="BA3" s="36" t="s">
        <v>528</v>
      </c>
      <c r="BC3" s="36" t="s">
        <v>529</v>
      </c>
      <c r="BE3" s="25" t="s">
        <v>530</v>
      </c>
      <c r="BG3" s="25" t="s">
        <v>269</v>
      </c>
      <c r="BI3" s="36" t="s">
        <v>531</v>
      </c>
      <c r="BK3" s="30" t="s">
        <v>532</v>
      </c>
      <c r="BM3" s="25" t="s">
        <v>271</v>
      </c>
      <c r="BO3" s="30" t="s">
        <v>533</v>
      </c>
      <c r="BQ3" s="54" t="s">
        <v>534</v>
      </c>
      <c r="BS3" s="25" t="s">
        <v>535</v>
      </c>
      <c r="BU3" s="25" t="s">
        <v>536</v>
      </c>
      <c r="BW3" s="30" t="s">
        <v>537</v>
      </c>
      <c r="BY3" s="57" t="s">
        <v>538</v>
      </c>
      <c r="CA3" s="25" t="s">
        <v>539</v>
      </c>
      <c r="CC3" s="36" t="s">
        <v>540</v>
      </c>
      <c r="CE3" s="44" t="s">
        <v>541</v>
      </c>
      <c r="CG3" s="44" t="s">
        <v>276</v>
      </c>
      <c r="CI3" s="36" t="s">
        <v>542</v>
      </c>
      <c r="CK3" s="36" t="s">
        <v>543</v>
      </c>
      <c r="CM3" s="36" t="s">
        <v>543</v>
      </c>
      <c r="CO3" s="25" t="s">
        <v>544</v>
      </c>
      <c r="CQ3" s="25" t="s">
        <v>545</v>
      </c>
      <c r="CS3" s="25" t="s">
        <v>546</v>
      </c>
      <c r="CU3" t="s">
        <v>38</v>
      </c>
      <c r="CW3" s="30" t="s">
        <v>547</v>
      </c>
      <c r="CY3" s="30" t="s">
        <v>548</v>
      </c>
      <c r="DA3" s="30" t="s">
        <v>549</v>
      </c>
      <c r="DC3" s="44" t="s">
        <v>550</v>
      </c>
      <c r="DE3" s="44" t="s">
        <v>38</v>
      </c>
      <c r="DG3" s="44" t="s">
        <v>551</v>
      </c>
      <c r="DI3" s="44" t="s">
        <v>552</v>
      </c>
      <c r="DK3" s="44" t="s">
        <v>277</v>
      </c>
      <c r="DM3" s="86" t="s">
        <v>553</v>
      </c>
      <c r="DO3" s="68" t="s">
        <v>554</v>
      </c>
    </row>
    <row r="4" spans="1:119" ht="14.5" customHeight="1" thickBot="1" x14ac:dyDescent="0.4">
      <c r="A4" s="25">
        <v>2</v>
      </c>
      <c r="C4" s="25" t="s">
        <v>456</v>
      </c>
      <c r="E4" s="25" t="s">
        <v>66</v>
      </c>
      <c r="F4" s="25" t="s">
        <v>67</v>
      </c>
      <c r="G4" s="25" t="s">
        <v>68</v>
      </c>
      <c r="I4" s="38" t="s">
        <v>555</v>
      </c>
      <c r="K4" s="38" t="s">
        <v>556</v>
      </c>
      <c r="M4" s="25" t="s">
        <v>292</v>
      </c>
      <c r="O4" s="25" t="s">
        <v>557</v>
      </c>
      <c r="Q4" s="25" t="s">
        <v>558</v>
      </c>
      <c r="S4" s="30" t="s">
        <v>559</v>
      </c>
      <c r="U4" s="30" t="s">
        <v>560</v>
      </c>
      <c r="W4" s="30" t="s">
        <v>561</v>
      </c>
      <c r="Y4" s="30" t="s">
        <v>64</v>
      </c>
      <c r="AA4" s="25" t="s">
        <v>562</v>
      </c>
      <c r="AC4" s="25" t="s">
        <v>563</v>
      </c>
      <c r="AE4" s="36" t="s">
        <v>564</v>
      </c>
      <c r="AG4" s="25" t="s">
        <v>292</v>
      </c>
      <c r="AI4" s="25" t="s">
        <v>565</v>
      </c>
      <c r="AK4" s="26" t="s">
        <v>171</v>
      </c>
      <c r="AM4" s="36" t="s">
        <v>566</v>
      </c>
      <c r="AO4" s="25" t="s">
        <v>567</v>
      </c>
      <c r="AQ4" s="25" t="s">
        <v>568</v>
      </c>
      <c r="AS4" s="25" t="s">
        <v>569</v>
      </c>
      <c r="AU4" s="36" t="s">
        <v>570</v>
      </c>
      <c r="AW4" s="37" t="s">
        <v>571</v>
      </c>
      <c r="AY4" s="36" t="s">
        <v>572</v>
      </c>
      <c r="BA4" s="25" t="s">
        <v>573</v>
      </c>
      <c r="BC4" s="36" t="s">
        <v>574</v>
      </c>
      <c r="BE4" s="25" t="s">
        <v>575</v>
      </c>
      <c r="BG4" s="52" t="s">
        <v>288</v>
      </c>
      <c r="BI4" s="36" t="s">
        <v>576</v>
      </c>
      <c r="BK4" s="30" t="s">
        <v>577</v>
      </c>
      <c r="BM4" s="25" t="s">
        <v>291</v>
      </c>
      <c r="BO4" s="30" t="s">
        <v>578</v>
      </c>
      <c r="BQ4" s="54" t="s">
        <v>579</v>
      </c>
      <c r="BS4" s="25" t="s">
        <v>580</v>
      </c>
      <c r="BU4" s="25" t="s">
        <v>581</v>
      </c>
      <c r="BW4" s="30" t="s">
        <v>582</v>
      </c>
      <c r="BY4" s="37" t="s">
        <v>583</v>
      </c>
      <c r="CA4" s="25" t="s">
        <v>584</v>
      </c>
      <c r="CC4" s="36" t="s">
        <v>585</v>
      </c>
      <c r="CE4" s="25" t="s">
        <v>586</v>
      </c>
      <c r="CG4" s="25" t="s">
        <v>587</v>
      </c>
      <c r="CI4" s="36" t="s">
        <v>588</v>
      </c>
      <c r="CK4" s="36" t="s">
        <v>589</v>
      </c>
      <c r="CM4" s="36" t="s">
        <v>589</v>
      </c>
      <c r="CO4" s="25" t="s">
        <v>590</v>
      </c>
      <c r="CQ4" s="25" t="s">
        <v>591</v>
      </c>
      <c r="CS4" s="25" t="s">
        <v>592</v>
      </c>
      <c r="CU4" t="s">
        <v>64</v>
      </c>
      <c r="CW4" s="30" t="s">
        <v>593</v>
      </c>
      <c r="CY4" s="30" t="s">
        <v>594</v>
      </c>
      <c r="DA4" s="30" t="s">
        <v>595</v>
      </c>
      <c r="DC4" s="44" t="s">
        <v>596</v>
      </c>
      <c r="DE4" s="44" t="s">
        <v>64</v>
      </c>
      <c r="DG4" s="44" t="s">
        <v>597</v>
      </c>
      <c r="DI4" s="44" t="s">
        <v>598</v>
      </c>
      <c r="DK4" s="44" t="s">
        <v>297</v>
      </c>
      <c r="DM4" s="86" t="s">
        <v>599</v>
      </c>
      <c r="DO4" s="68" t="s">
        <v>600</v>
      </c>
    </row>
    <row r="5" spans="1:119" ht="14.5" customHeight="1" thickBot="1" x14ac:dyDescent="0.4">
      <c r="A5" s="25">
        <v>3</v>
      </c>
      <c r="C5" s="25" t="s">
        <v>457</v>
      </c>
      <c r="E5" s="25" t="s">
        <v>90</v>
      </c>
      <c r="F5" s="25" t="s">
        <v>91</v>
      </c>
      <c r="G5" s="25" t="s">
        <v>92</v>
      </c>
      <c r="I5" s="38" t="s">
        <v>601</v>
      </c>
      <c r="K5" s="38" t="s">
        <v>602</v>
      </c>
      <c r="M5" s="25" t="s">
        <v>308</v>
      </c>
      <c r="O5" s="25" t="s">
        <v>603</v>
      </c>
      <c r="Q5" s="25" t="s">
        <v>604</v>
      </c>
      <c r="S5" s="30" t="s">
        <v>605</v>
      </c>
      <c r="U5" s="30" t="s">
        <v>606</v>
      </c>
      <c r="W5" s="30" t="s">
        <v>607</v>
      </c>
      <c r="AA5" s="25" t="s">
        <v>608</v>
      </c>
      <c r="AC5" s="26" t="s">
        <v>171</v>
      </c>
      <c r="AE5" s="36" t="s">
        <v>609</v>
      </c>
      <c r="AG5" s="25" t="s">
        <v>308</v>
      </c>
      <c r="AI5" s="25" t="s">
        <v>610</v>
      </c>
      <c r="AM5" s="36" t="s">
        <v>611</v>
      </c>
      <c r="AQ5" s="25" t="s">
        <v>612</v>
      </c>
      <c r="AS5" s="31" t="s">
        <v>171</v>
      </c>
      <c r="AU5" s="46" t="s">
        <v>613</v>
      </c>
      <c r="AW5" s="47" t="s">
        <v>614</v>
      </c>
      <c r="AY5" s="36" t="s">
        <v>615</v>
      </c>
      <c r="BA5" s="36" t="s">
        <v>616</v>
      </c>
      <c r="BC5" s="36" t="s">
        <v>617</v>
      </c>
      <c r="BE5" s="42" t="s">
        <v>618</v>
      </c>
      <c r="BG5" s="25" t="s">
        <v>619</v>
      </c>
      <c r="BI5" s="36" t="s">
        <v>620</v>
      </c>
      <c r="BK5" s="25" t="s">
        <v>621</v>
      </c>
      <c r="BM5" s="25" t="s">
        <v>307</v>
      </c>
      <c r="BO5" s="30" t="s">
        <v>622</v>
      </c>
      <c r="BQ5" s="54" t="s">
        <v>623</v>
      </c>
      <c r="BS5" s="25" t="s">
        <v>624</v>
      </c>
      <c r="BU5" s="25" t="s">
        <v>625</v>
      </c>
      <c r="BW5" s="30" t="s">
        <v>626</v>
      </c>
      <c r="BY5" s="36" t="s">
        <v>627</v>
      </c>
      <c r="CA5" s="25" t="s">
        <v>628</v>
      </c>
      <c r="CC5" s="36" t="s">
        <v>629</v>
      </c>
      <c r="CE5" s="25" t="s">
        <v>630</v>
      </c>
      <c r="CG5" s="42" t="s">
        <v>631</v>
      </c>
      <c r="CI5" s="36" t="s">
        <v>632</v>
      </c>
      <c r="CK5" s="36" t="s">
        <v>633</v>
      </c>
      <c r="CM5" s="26" t="s">
        <v>171</v>
      </c>
      <c r="CO5" s="25" t="s">
        <v>634</v>
      </c>
      <c r="CQ5" s="25" t="s">
        <v>309</v>
      </c>
      <c r="CS5" s="25" t="s">
        <v>635</v>
      </c>
      <c r="CU5" t="s">
        <v>636</v>
      </c>
      <c r="CW5" s="30" t="s">
        <v>637</v>
      </c>
      <c r="CY5" s="31" t="s">
        <v>171</v>
      </c>
      <c r="DA5" s="31" t="s">
        <v>143</v>
      </c>
      <c r="DC5" s="44" t="s">
        <v>595</v>
      </c>
      <c r="DE5" s="87" t="s">
        <v>638</v>
      </c>
      <c r="DG5" s="44" t="s">
        <v>639</v>
      </c>
      <c r="DI5" s="44" t="s">
        <v>640</v>
      </c>
      <c r="DK5" s="44" t="s">
        <v>312</v>
      </c>
      <c r="DM5" s="86" t="s">
        <v>641</v>
      </c>
      <c r="DO5" s="68" t="s">
        <v>642</v>
      </c>
    </row>
    <row r="6" spans="1:119" ht="15" customHeight="1" thickBot="1" x14ac:dyDescent="0.4">
      <c r="A6" s="25">
        <v>4</v>
      </c>
      <c r="C6" s="26" t="s">
        <v>171</v>
      </c>
      <c r="E6" s="25" t="s">
        <v>113</v>
      </c>
      <c r="F6" s="25" t="s">
        <v>114</v>
      </c>
      <c r="G6" s="25" t="s">
        <v>115</v>
      </c>
      <c r="I6" s="38" t="s">
        <v>643</v>
      </c>
      <c r="K6" s="38" t="s">
        <v>644</v>
      </c>
      <c r="M6" s="25" t="s">
        <v>346</v>
      </c>
      <c r="O6" s="25" t="s">
        <v>645</v>
      </c>
      <c r="S6" s="30" t="s">
        <v>646</v>
      </c>
      <c r="U6" s="30" t="s">
        <v>647</v>
      </c>
      <c r="W6" s="30" t="s">
        <v>648</v>
      </c>
      <c r="AA6" s="25" t="s">
        <v>649</v>
      </c>
      <c r="AE6" s="36" t="s">
        <v>650</v>
      </c>
      <c r="AG6" s="25" t="s">
        <v>346</v>
      </c>
      <c r="AI6" s="25" t="s">
        <v>651</v>
      </c>
      <c r="AM6" s="36" t="s">
        <v>652</v>
      </c>
      <c r="AQ6" s="25" t="s">
        <v>653</v>
      </c>
      <c r="AU6" s="26" t="s">
        <v>654</v>
      </c>
      <c r="AY6" s="36" t="s">
        <v>655</v>
      </c>
      <c r="BA6" s="42" t="s">
        <v>171</v>
      </c>
      <c r="BC6" s="36" t="s">
        <v>656</v>
      </c>
      <c r="BG6" s="25" t="s">
        <v>318</v>
      </c>
      <c r="BI6" s="53" t="s">
        <v>657</v>
      </c>
      <c r="BK6" s="26" t="s">
        <v>171</v>
      </c>
      <c r="BM6" s="30" t="s">
        <v>320</v>
      </c>
      <c r="BO6" s="31" t="s">
        <v>171</v>
      </c>
      <c r="BQ6" s="54" t="s">
        <v>658</v>
      </c>
      <c r="BS6" s="25" t="s">
        <v>591</v>
      </c>
      <c r="BU6" s="26" t="s">
        <v>171</v>
      </c>
      <c r="BW6" s="26" t="s">
        <v>171</v>
      </c>
      <c r="BY6" s="36" t="s">
        <v>659</v>
      </c>
      <c r="CA6" s="29" t="s">
        <v>613</v>
      </c>
      <c r="CC6" s="42" t="s">
        <v>171</v>
      </c>
      <c r="CE6" s="26" t="s">
        <v>171</v>
      </c>
      <c r="CI6" s="46" t="s">
        <v>660</v>
      </c>
      <c r="CK6" s="46" t="s">
        <v>661</v>
      </c>
      <c r="CO6" s="25" t="s">
        <v>662</v>
      </c>
      <c r="CQ6" s="25" t="s">
        <v>663</v>
      </c>
      <c r="CS6" s="25" t="s">
        <v>664</v>
      </c>
      <c r="CW6" s="31" t="s">
        <v>665</v>
      </c>
      <c r="DC6" s="44" t="s">
        <v>126</v>
      </c>
      <c r="DG6" s="44" t="s">
        <v>666</v>
      </c>
      <c r="DI6" s="44" t="s">
        <v>667</v>
      </c>
      <c r="DK6" s="44" t="s">
        <v>561</v>
      </c>
      <c r="DO6" s="68" t="s">
        <v>333</v>
      </c>
    </row>
    <row r="7" spans="1:119" ht="14.5" customHeight="1" thickBot="1" x14ac:dyDescent="0.4">
      <c r="E7" s="25" t="s">
        <v>131</v>
      </c>
      <c r="F7" s="25" t="s">
        <v>132</v>
      </c>
      <c r="G7" s="25" t="s">
        <v>133</v>
      </c>
      <c r="I7" s="38" t="s">
        <v>545</v>
      </c>
      <c r="K7" t="s">
        <v>668</v>
      </c>
      <c r="M7" s="25" t="s">
        <v>355</v>
      </c>
      <c r="S7" s="31" t="s">
        <v>669</v>
      </c>
      <c r="U7" s="30" t="s">
        <v>670</v>
      </c>
      <c r="W7" s="30" t="s">
        <v>671</v>
      </c>
      <c r="AA7" s="26" t="s">
        <v>171</v>
      </c>
      <c r="AE7" s="36" t="s">
        <v>672</v>
      </c>
      <c r="AG7" s="25" t="s">
        <v>355</v>
      </c>
      <c r="AI7" s="25" t="s">
        <v>673</v>
      </c>
      <c r="AM7" s="36" t="s">
        <v>674</v>
      </c>
      <c r="AQ7" s="25" t="s">
        <v>675</v>
      </c>
      <c r="AY7" s="36" t="s">
        <v>676</v>
      </c>
      <c r="BC7" s="26" t="s">
        <v>677</v>
      </c>
      <c r="BG7" s="26" t="s">
        <v>171</v>
      </c>
      <c r="BI7" s="53" t="s">
        <v>171</v>
      </c>
      <c r="BM7" s="25" t="s">
        <v>329</v>
      </c>
      <c r="BQ7" s="54" t="s">
        <v>678</v>
      </c>
      <c r="BS7" s="26" t="s">
        <v>171</v>
      </c>
      <c r="BY7" s="58" t="s">
        <v>679</v>
      </c>
      <c r="CA7" s="26" t="s">
        <v>171</v>
      </c>
      <c r="CI7" s="42" t="s">
        <v>171</v>
      </c>
      <c r="CK7" s="46" t="s">
        <v>680</v>
      </c>
      <c r="CO7" s="42" t="s">
        <v>681</v>
      </c>
      <c r="CQ7" s="25" t="s">
        <v>682</v>
      </c>
      <c r="CS7" s="52"/>
      <c r="DC7" s="25" t="s">
        <v>143</v>
      </c>
      <c r="DG7" s="44" t="s">
        <v>683</v>
      </c>
      <c r="DI7" s="44" t="s">
        <v>684</v>
      </c>
      <c r="DK7" s="44" t="s">
        <v>199</v>
      </c>
      <c r="DO7" s="205" t="s">
        <v>199</v>
      </c>
    </row>
    <row r="8" spans="1:119" ht="15" thickBot="1" x14ac:dyDescent="0.4">
      <c r="E8" s="25" t="s">
        <v>147</v>
      </c>
      <c r="F8" s="25" t="s">
        <v>148</v>
      </c>
      <c r="G8" s="25" t="s">
        <v>149</v>
      </c>
      <c r="I8" s="38" t="s">
        <v>685</v>
      </c>
      <c r="M8" s="25" t="s">
        <v>591</v>
      </c>
      <c r="U8" s="30" t="s">
        <v>686</v>
      </c>
      <c r="W8" s="30" t="s">
        <v>687</v>
      </c>
      <c r="AE8" s="36" t="s">
        <v>688</v>
      </c>
      <c r="AG8" s="25" t="s">
        <v>591</v>
      </c>
      <c r="AI8" s="25" t="s">
        <v>689</v>
      </c>
      <c r="AM8" s="36" t="s">
        <v>690</v>
      </c>
      <c r="AQ8" s="31" t="s">
        <v>171</v>
      </c>
      <c r="AY8" s="26" t="s">
        <v>691</v>
      </c>
      <c r="BM8" s="25" t="s">
        <v>338</v>
      </c>
      <c r="BQ8" s="55" t="s">
        <v>171</v>
      </c>
      <c r="BY8" s="53" t="s">
        <v>171</v>
      </c>
      <c r="CK8" s="26" t="s">
        <v>171</v>
      </c>
      <c r="CQ8" s="25" t="s">
        <v>692</v>
      </c>
      <c r="DC8" s="42" t="s">
        <v>158</v>
      </c>
      <c r="DG8" s="44" t="s">
        <v>693</v>
      </c>
      <c r="DI8" s="44" t="s">
        <v>694</v>
      </c>
      <c r="DK8" s="44" t="s">
        <v>171</v>
      </c>
      <c r="DO8" s="205" t="s">
        <v>171</v>
      </c>
    </row>
    <row r="9" spans="1:119" ht="15" thickBot="1" x14ac:dyDescent="0.4">
      <c r="F9" s="25" t="s">
        <v>162</v>
      </c>
      <c r="G9" s="25" t="s">
        <v>163</v>
      </c>
      <c r="I9" s="38" t="s">
        <v>695</v>
      </c>
      <c r="M9" s="25" t="s">
        <v>361</v>
      </c>
      <c r="U9" s="30" t="s">
        <v>199</v>
      </c>
      <c r="W9" s="30" t="s">
        <v>696</v>
      </c>
      <c r="AE9" s="36" t="s">
        <v>697</v>
      </c>
      <c r="AG9" s="25" t="s">
        <v>361</v>
      </c>
      <c r="AI9" s="25" t="s">
        <v>171</v>
      </c>
      <c r="AM9" s="36" t="s">
        <v>698</v>
      </c>
      <c r="BM9" s="30" t="s">
        <v>345</v>
      </c>
      <c r="CQ9" s="59" t="s">
        <v>171</v>
      </c>
      <c r="DG9" s="44" t="s">
        <v>699</v>
      </c>
      <c r="DI9" s="44" t="s">
        <v>700</v>
      </c>
    </row>
    <row r="10" spans="1:119" ht="15" thickBot="1" x14ac:dyDescent="0.4">
      <c r="F10" s="25" t="s">
        <v>173</v>
      </c>
      <c r="G10" s="25" t="s">
        <v>174</v>
      </c>
      <c r="I10" s="38" t="s">
        <v>701</v>
      </c>
      <c r="M10" s="25" t="s">
        <v>171</v>
      </c>
      <c r="U10" s="30" t="s">
        <v>171</v>
      </c>
      <c r="W10" s="30" t="s">
        <v>702</v>
      </c>
      <c r="AE10" s="36" t="s">
        <v>703</v>
      </c>
      <c r="AG10" s="25" t="s">
        <v>171</v>
      </c>
      <c r="AM10" s="36" t="s">
        <v>704</v>
      </c>
      <c r="BM10" s="42" t="s">
        <v>171</v>
      </c>
      <c r="DG10" s="31" t="s">
        <v>171</v>
      </c>
      <c r="DI10" s="31" t="s">
        <v>171</v>
      </c>
      <c r="DK10" s="31"/>
    </row>
    <row r="11" spans="1:119" ht="29" x14ac:dyDescent="0.35">
      <c r="F11" s="25" t="s">
        <v>183</v>
      </c>
      <c r="G11" s="25" t="s">
        <v>184</v>
      </c>
      <c r="I11" s="38" t="s">
        <v>705</v>
      </c>
      <c r="K11" s="28" t="s">
        <v>706</v>
      </c>
      <c r="W11" s="30" t="s">
        <v>707</v>
      </c>
      <c r="AE11" s="36" t="s">
        <v>708</v>
      </c>
      <c r="AM11" s="36" t="s">
        <v>709</v>
      </c>
    </row>
    <row r="12" spans="1:119" ht="15" thickBot="1" x14ac:dyDescent="0.4">
      <c r="F12" s="25" t="s">
        <v>192</v>
      </c>
      <c r="G12" s="25" t="s">
        <v>193</v>
      </c>
      <c r="I12" s="38" t="s">
        <v>710</v>
      </c>
      <c r="K12" s="25" t="s">
        <v>30</v>
      </c>
      <c r="W12" s="30" t="s">
        <v>199</v>
      </c>
      <c r="AE12" s="26" t="s">
        <v>711</v>
      </c>
      <c r="AM12" s="36" t="s">
        <v>712</v>
      </c>
    </row>
    <row r="13" spans="1:119" x14ac:dyDescent="0.35">
      <c r="F13" s="25" t="s">
        <v>200</v>
      </c>
      <c r="G13" s="25" t="s">
        <v>201</v>
      </c>
      <c r="I13" s="38" t="s">
        <v>713</v>
      </c>
      <c r="K13" s="25" t="s">
        <v>714</v>
      </c>
      <c r="U13" s="6"/>
      <c r="W13" s="30" t="s">
        <v>171</v>
      </c>
      <c r="AM13" s="36" t="s">
        <v>715</v>
      </c>
    </row>
    <row r="14" spans="1:119" x14ac:dyDescent="0.35">
      <c r="F14" s="25" t="s">
        <v>207</v>
      </c>
      <c r="G14" s="25" t="s">
        <v>208</v>
      </c>
      <c r="I14" s="38" t="s">
        <v>716</v>
      </c>
      <c r="K14" s="25" t="s">
        <v>511</v>
      </c>
      <c r="AM14" s="36" t="s">
        <v>717</v>
      </c>
    </row>
    <row r="15" spans="1:119" x14ac:dyDescent="0.35">
      <c r="G15" s="25" t="s">
        <v>212</v>
      </c>
      <c r="I15" s="38" t="s">
        <v>718</v>
      </c>
      <c r="K15" s="25" t="s">
        <v>556</v>
      </c>
      <c r="AM15" s="36" t="s">
        <v>719</v>
      </c>
    </row>
    <row r="16" spans="1:119" ht="15" thickBot="1" x14ac:dyDescent="0.4">
      <c r="G16" s="25" t="s">
        <v>217</v>
      </c>
      <c r="I16" s="38" t="s">
        <v>720</v>
      </c>
      <c r="K16" s="25" t="s">
        <v>721</v>
      </c>
      <c r="M16" s="25"/>
      <c r="AM16" s="26" t="s">
        <v>171</v>
      </c>
    </row>
    <row r="17" spans="7:11" x14ac:dyDescent="0.35">
      <c r="G17" s="25" t="s">
        <v>222</v>
      </c>
      <c r="I17" s="38" t="s">
        <v>722</v>
      </c>
      <c r="K17" s="25" t="s">
        <v>723</v>
      </c>
    </row>
    <row r="18" spans="7:11" x14ac:dyDescent="0.35">
      <c r="G18" s="25" t="s">
        <v>227</v>
      </c>
      <c r="I18" s="38" t="s">
        <v>724</v>
      </c>
      <c r="K18" s="25" t="s">
        <v>725</v>
      </c>
    </row>
    <row r="19" spans="7:11" x14ac:dyDescent="0.35">
      <c r="I19" s="68" t="s">
        <v>171</v>
      </c>
      <c r="K19" s="25" t="s">
        <v>726</v>
      </c>
    </row>
    <row r="20" spans="7:11" x14ac:dyDescent="0.35">
      <c r="K20" s="25" t="s">
        <v>727</v>
      </c>
    </row>
    <row r="21" spans="7:11" x14ac:dyDescent="0.35">
      <c r="K21" s="25" t="s">
        <v>728</v>
      </c>
    </row>
    <row r="22" spans="7:11" x14ac:dyDescent="0.35">
      <c r="K22" s="25" t="s">
        <v>729</v>
      </c>
    </row>
    <row r="23" spans="7:11" x14ac:dyDescent="0.35">
      <c r="K23" s="25" t="s">
        <v>730</v>
      </c>
    </row>
    <row r="24" spans="7:11" x14ac:dyDescent="0.35">
      <c r="K24" s="38" t="s">
        <v>731</v>
      </c>
    </row>
    <row r="25" spans="7:11" x14ac:dyDescent="0.35">
      <c r="K25" s="25" t="s">
        <v>732</v>
      </c>
    </row>
    <row r="26" spans="7:11" x14ac:dyDescent="0.35">
      <c r="K26" s="25" t="s">
        <v>733</v>
      </c>
    </row>
    <row r="27" spans="7:11" x14ac:dyDescent="0.35">
      <c r="K27" s="25" t="s">
        <v>602</v>
      </c>
    </row>
    <row r="28" spans="7:11" x14ac:dyDescent="0.35">
      <c r="K28" s="25" t="s">
        <v>644</v>
      </c>
    </row>
  </sheetData>
  <sheetProtection selectLockedCell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21B5E-E005-4537-A554-F4EE6155F380}">
  <sheetPr>
    <tabColor theme="0" tint="-0.499984740745262"/>
    <pageSetUpPr fitToPage="1"/>
  </sheetPr>
  <dimension ref="D7:R49"/>
  <sheetViews>
    <sheetView showGridLines="0" tabSelected="1" zoomScaleNormal="100" workbookViewId="0">
      <selection activeCell="F12" sqref="F12"/>
    </sheetView>
  </sheetViews>
  <sheetFormatPr baseColWidth="10" defaultColWidth="10.81640625" defaultRowHeight="14.5" x14ac:dyDescent="0.35"/>
  <cols>
    <col min="1" max="3" width="2.453125" style="6" customWidth="1"/>
    <col min="4" max="4" width="38.1796875" style="6" customWidth="1"/>
    <col min="5" max="5" width="37.453125" style="6" customWidth="1"/>
    <col min="6" max="6" width="103.1796875" style="6" customWidth="1"/>
    <col min="7" max="9" width="10.81640625" style="6"/>
    <col min="10" max="10" width="26.7265625" style="6" customWidth="1"/>
    <col min="11" max="11" width="40.453125" style="6" customWidth="1"/>
    <col min="12" max="12" width="44.81640625" style="6" customWidth="1"/>
    <col min="13" max="16384" width="10.81640625" style="6"/>
  </cols>
  <sheetData>
    <row r="7" spans="4:18" x14ac:dyDescent="0.3">
      <c r="H7" s="164"/>
    </row>
    <row r="8" spans="4:18" s="1" customFormat="1" ht="14.5" customHeight="1" x14ac:dyDescent="0.35">
      <c r="E8" s="2"/>
      <c r="G8" s="2"/>
      <c r="H8" s="2"/>
      <c r="I8" s="2"/>
      <c r="J8" s="2"/>
      <c r="K8" s="2"/>
      <c r="L8" s="2"/>
      <c r="M8" s="2"/>
      <c r="N8" s="2"/>
      <c r="O8" s="2"/>
      <c r="P8" s="2"/>
      <c r="Q8" s="2"/>
      <c r="R8" s="2"/>
    </row>
    <row r="9" spans="4:18" s="1" customFormat="1" ht="14.5" customHeight="1" x14ac:dyDescent="0.35">
      <c r="D9" s="3"/>
      <c r="E9" s="4"/>
      <c r="F9" s="5"/>
      <c r="G9" s="4"/>
      <c r="H9" s="4"/>
      <c r="I9" s="4"/>
      <c r="J9" s="4"/>
      <c r="K9" s="4"/>
      <c r="L9" s="4"/>
      <c r="M9" s="4"/>
      <c r="N9" s="4"/>
      <c r="O9" s="4"/>
      <c r="P9" s="4"/>
      <c r="Q9" s="4"/>
      <c r="R9" s="4"/>
    </row>
    <row r="10" spans="4:18" s="1" customFormat="1" ht="9.75" customHeight="1" x14ac:dyDescent="0.35">
      <c r="D10" s="3"/>
      <c r="E10" s="4"/>
      <c r="F10" s="5"/>
      <c r="G10" s="4"/>
      <c r="H10" s="4"/>
      <c r="I10" s="4"/>
      <c r="J10" s="4"/>
      <c r="K10" s="4"/>
      <c r="L10" s="4"/>
      <c r="M10" s="4"/>
      <c r="N10" s="4"/>
      <c r="O10" s="4"/>
      <c r="P10" s="4"/>
      <c r="Q10" s="4"/>
      <c r="R10" s="4"/>
    </row>
    <row r="11" spans="4:18" s="1" customFormat="1" ht="31" x14ac:dyDescent="0.35">
      <c r="D11" s="21" t="s">
        <v>734</v>
      </c>
      <c r="E11" s="5"/>
      <c r="F11" s="5"/>
      <c r="G11" s="4"/>
      <c r="H11" s="4"/>
      <c r="I11" s="4"/>
      <c r="J11" s="4"/>
      <c r="K11" s="4"/>
      <c r="L11" s="4"/>
      <c r="M11" s="4"/>
      <c r="N11" s="4"/>
      <c r="O11" s="4"/>
      <c r="P11" s="4"/>
      <c r="Q11" s="4"/>
      <c r="R11" s="4"/>
    </row>
    <row r="13" spans="4:18" ht="15.5" x14ac:dyDescent="0.35">
      <c r="D13" s="342" t="s">
        <v>735</v>
      </c>
    </row>
    <row r="14" spans="4:18" x14ac:dyDescent="0.35">
      <c r="D14" s="166" t="s">
        <v>736</v>
      </c>
    </row>
    <row r="15" spans="4:18" x14ac:dyDescent="0.35">
      <c r="D15" s="166" t="s">
        <v>737</v>
      </c>
    </row>
    <row r="16" spans="4:18" x14ac:dyDescent="0.35">
      <c r="D16" s="166" t="s">
        <v>738</v>
      </c>
    </row>
    <row r="17" spans="4:18" x14ac:dyDescent="0.35">
      <c r="D17" s="166" t="s">
        <v>739</v>
      </c>
    </row>
    <row r="18" spans="4:18" s="1" customFormat="1" ht="7.4" customHeight="1" x14ac:dyDescent="0.5">
      <c r="D18" s="162"/>
      <c r="E18" s="11"/>
      <c r="F18" s="12"/>
      <c r="G18" s="11"/>
      <c r="I18" s="11"/>
      <c r="J18" s="11"/>
      <c r="K18" s="11"/>
      <c r="L18" s="11"/>
      <c r="M18" s="11"/>
      <c r="N18" s="11"/>
      <c r="O18" s="11"/>
      <c r="P18" s="11"/>
      <c r="Q18" s="11"/>
      <c r="R18" s="11"/>
    </row>
    <row r="19" spans="4:18" x14ac:dyDescent="0.35">
      <c r="D19" s="341" t="s">
        <v>740</v>
      </c>
      <c r="E19" s="339"/>
      <c r="F19" s="339"/>
      <c r="G19" s="340"/>
    </row>
    <row r="21" spans="4:18" ht="15.5" x14ac:dyDescent="0.35">
      <c r="D21" s="342" t="s">
        <v>741</v>
      </c>
    </row>
    <row r="22" spans="4:18" x14ac:dyDescent="0.35">
      <c r="D22" s="8" t="s">
        <v>742</v>
      </c>
    </row>
    <row r="23" spans="4:18" x14ac:dyDescent="0.35">
      <c r="D23" s="8" t="s">
        <v>743</v>
      </c>
    </row>
    <row r="24" spans="4:18" x14ac:dyDescent="0.35">
      <c r="D24" s="167" t="s">
        <v>744</v>
      </c>
    </row>
    <row r="26" spans="4:18" ht="15.5" x14ac:dyDescent="0.35">
      <c r="D26" s="343" t="s">
        <v>745</v>
      </c>
    </row>
    <row r="27" spans="4:18" x14ac:dyDescent="0.35">
      <c r="D27" s="166" t="s">
        <v>746</v>
      </c>
    </row>
    <row r="28" spans="4:18" x14ac:dyDescent="0.35">
      <c r="D28" s="166" t="s">
        <v>747</v>
      </c>
    </row>
    <row r="29" spans="4:18" x14ac:dyDescent="0.35">
      <c r="D29" s="166" t="s">
        <v>1768</v>
      </c>
    </row>
    <row r="30" spans="4:18" x14ac:dyDescent="0.35">
      <c r="D30" s="8" t="s">
        <v>748</v>
      </c>
    </row>
    <row r="31" spans="4:18" ht="14.5" customHeight="1" x14ac:dyDescent="0.35">
      <c r="D31" s="453" t="s">
        <v>749</v>
      </c>
    </row>
    <row r="32" spans="4:18" x14ac:dyDescent="0.35">
      <c r="D32" s="166" t="s">
        <v>750</v>
      </c>
    </row>
    <row r="33" spans="4:18" x14ac:dyDescent="0.35">
      <c r="D33" s="166" t="s">
        <v>751</v>
      </c>
    </row>
    <row r="34" spans="4:18" ht="14.5" customHeight="1" x14ac:dyDescent="0.35">
      <c r="D34" s="8" t="s">
        <v>1707</v>
      </c>
    </row>
    <row r="35" spans="4:18" x14ac:dyDescent="0.35">
      <c r="D35" s="166" t="s">
        <v>752</v>
      </c>
    </row>
    <row r="36" spans="4:18" x14ac:dyDescent="0.35">
      <c r="D36" s="166"/>
    </row>
    <row r="37" spans="4:18" ht="15.5" x14ac:dyDescent="0.35">
      <c r="D37" s="344" t="s">
        <v>753</v>
      </c>
      <c r="E37" s="165"/>
    </row>
    <row r="38" spans="4:18" x14ac:dyDescent="0.35">
      <c r="D38" s="8" t="s">
        <v>754</v>
      </c>
    </row>
    <row r="39" spans="4:18" ht="20.149999999999999" customHeight="1" x14ac:dyDescent="0.35">
      <c r="D39" s="8" t="s">
        <v>755</v>
      </c>
    </row>
    <row r="40" spans="4:18" s="1" customFormat="1" ht="7.4" customHeight="1" x14ac:dyDescent="0.5">
      <c r="D40" s="162"/>
      <c r="E40" s="11"/>
      <c r="F40" s="12"/>
      <c r="G40" s="11"/>
      <c r="I40" s="11"/>
      <c r="J40" s="11"/>
      <c r="K40" s="11"/>
      <c r="L40" s="11"/>
      <c r="M40" s="11"/>
      <c r="N40" s="11"/>
      <c r="O40" s="11"/>
      <c r="P40" s="11"/>
      <c r="Q40" s="11"/>
      <c r="R40" s="11"/>
    </row>
    <row r="41" spans="4:18" s="169" customFormat="1" ht="15" customHeight="1" x14ac:dyDescent="0.35">
      <c r="D41" s="168" t="s">
        <v>756</v>
      </c>
      <c r="E41" s="168"/>
    </row>
    <row r="42" spans="4:18" x14ac:dyDescent="0.35">
      <c r="D42" s="165"/>
    </row>
    <row r="43" spans="4:18" x14ac:dyDescent="0.35">
      <c r="D43" s="165"/>
    </row>
    <row r="45" spans="4:18" ht="16.5" x14ac:dyDescent="0.35">
      <c r="E45" s="9"/>
    </row>
    <row r="46" spans="4:18" ht="16.5" x14ac:dyDescent="0.35">
      <c r="E46" s="9"/>
    </row>
    <row r="47" spans="4:18" ht="16.5" x14ac:dyDescent="0.35">
      <c r="E47" s="9"/>
    </row>
    <row r="48" spans="4:18" ht="16.5" x14ac:dyDescent="0.35">
      <c r="E48" s="9"/>
    </row>
    <row r="49" spans="5:5" ht="16.5" x14ac:dyDescent="0.35">
      <c r="E49" s="9"/>
    </row>
  </sheetData>
  <sheetProtection algorithmName="SHA-512" hashValue="ql4AZY9NUrPDg03wwnRpzGKWF+U+1iUB2TsRMFxy0svIfKFWIW9B+AqqvvWFqi27zsoFskjudaASPnau1TD/Uw==" saltValue="JhVAdEQ3T0bAVOKvS6ECug==" spinCount="100000" sheet="1" selectLockedCells="1" selectUnlockedCells="1"/>
  <pageMargins left="0.70866141732283472" right="0.70866141732283472" top="0.74803149606299213" bottom="0.74803149606299213" header="0.31496062992125984" footer="0.31496062992125984"/>
  <pageSetup paperSize="9"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03ABA-C331-4420-BAEF-DBA8F321ADF8}">
  <sheetPr>
    <tabColor rgb="FF5AAE6C"/>
    <pageSetUpPr fitToPage="1"/>
  </sheetPr>
  <dimension ref="A1:W295"/>
  <sheetViews>
    <sheetView showGridLines="0" zoomScaleNormal="100" workbookViewId="0">
      <selection activeCell="F47" sqref="F47:I47"/>
    </sheetView>
  </sheetViews>
  <sheetFormatPr baseColWidth="10" defaultColWidth="10.81640625" defaultRowHeight="14.5" outlineLevelRow="1" x14ac:dyDescent="0.35"/>
  <cols>
    <col min="1" max="3" width="2.453125" customWidth="1"/>
    <col min="4" max="4" width="60.54296875" customWidth="1"/>
    <col min="5" max="5" width="40.54296875" customWidth="1"/>
    <col min="6" max="6" width="21.1796875" customWidth="1"/>
    <col min="7" max="7" width="24.1796875" customWidth="1"/>
    <col min="8" max="11" width="21.1796875" customWidth="1"/>
    <col min="12" max="12" width="17.453125" customWidth="1"/>
    <col min="13" max="13" width="12.1796875" customWidth="1"/>
    <col min="19" max="19" width="63.1796875" customWidth="1"/>
  </cols>
  <sheetData>
    <row r="1" spans="1:18" x14ac:dyDescent="0.35">
      <c r="A1" s="146"/>
      <c r="G1" s="95"/>
    </row>
    <row r="3" spans="1:18" ht="15.5" x14ac:dyDescent="0.35">
      <c r="G3" s="96"/>
    </row>
    <row r="4" spans="1:18" ht="15.5" x14ac:dyDescent="0.35">
      <c r="G4" s="96"/>
    </row>
    <row r="5" spans="1:18" ht="15.5" x14ac:dyDescent="0.35">
      <c r="G5" s="96"/>
    </row>
    <row r="6" spans="1:18" ht="15.5" x14ac:dyDescent="0.35">
      <c r="G6" s="96"/>
    </row>
    <row r="10" spans="1:18" s="1" customFormat="1" ht="9.65" customHeight="1" x14ac:dyDescent="0.5">
      <c r="D10" s="10"/>
      <c r="E10" s="11"/>
      <c r="F10" s="12"/>
      <c r="G10" s="11"/>
      <c r="H10" s="11"/>
      <c r="I10" s="11"/>
      <c r="J10" s="11"/>
      <c r="K10" s="11"/>
      <c r="L10" s="11"/>
      <c r="M10" s="11"/>
      <c r="N10" s="11"/>
      <c r="O10" s="11"/>
      <c r="P10" s="11"/>
      <c r="Q10" s="11"/>
      <c r="R10" s="11"/>
    </row>
    <row r="11" spans="1:18" s="1" customFormat="1" ht="31" x14ac:dyDescent="0.5">
      <c r="D11" s="18" t="s">
        <v>1708</v>
      </c>
      <c r="E11" s="11"/>
      <c r="F11" s="12"/>
      <c r="G11" s="11"/>
      <c r="H11" s="11"/>
      <c r="I11" s="11"/>
      <c r="J11" s="11"/>
      <c r="K11" s="11"/>
      <c r="L11" s="11"/>
      <c r="M11" s="11"/>
      <c r="N11" s="11"/>
      <c r="O11" s="11"/>
      <c r="P11" s="11"/>
      <c r="Q11" s="11"/>
      <c r="R11" s="11"/>
    </row>
    <row r="12" spans="1:18" s="1" customFormat="1" ht="14.5" customHeight="1" x14ac:dyDescent="0.5">
      <c r="E12" s="11"/>
      <c r="F12" s="12"/>
      <c r="G12" s="11"/>
      <c r="H12" s="11"/>
      <c r="I12" s="11"/>
      <c r="J12" s="11"/>
      <c r="K12" s="11"/>
      <c r="L12" s="11"/>
      <c r="M12" s="11"/>
      <c r="N12" s="11"/>
      <c r="O12" s="11"/>
      <c r="P12" s="11"/>
      <c r="Q12" s="11"/>
      <c r="R12" s="11"/>
    </row>
    <row r="13" spans="1:18" s="1" customFormat="1" ht="14.15" customHeight="1" x14ac:dyDescent="0.5">
      <c r="D13" s="97" t="s">
        <v>1709</v>
      </c>
      <c r="E13" s="11"/>
      <c r="F13" s="12"/>
      <c r="G13" s="11"/>
      <c r="H13" s="11"/>
      <c r="I13" s="11"/>
      <c r="J13" s="11"/>
      <c r="K13" s="11"/>
      <c r="L13" s="11"/>
      <c r="M13" s="11"/>
      <c r="N13" s="11"/>
      <c r="O13" s="11"/>
      <c r="P13" s="11"/>
      <c r="Q13" s="11"/>
      <c r="R13" s="11"/>
    </row>
    <row r="14" spans="1:18" s="1" customFormat="1" ht="7.4" customHeight="1" x14ac:dyDescent="0.5">
      <c r="D14" s="10"/>
      <c r="E14" s="11"/>
      <c r="F14" s="12"/>
      <c r="G14" s="11"/>
      <c r="H14" s="11"/>
      <c r="I14" s="11"/>
      <c r="J14" s="11"/>
      <c r="K14" s="11"/>
      <c r="L14" s="11"/>
      <c r="M14" s="11"/>
      <c r="N14" s="11"/>
      <c r="O14" s="11"/>
      <c r="P14" s="11"/>
      <c r="Q14" s="11"/>
      <c r="R14" s="11"/>
    </row>
    <row r="15" spans="1:18" s="1" customFormat="1" ht="14.15" customHeight="1" x14ac:dyDescent="0.5">
      <c r="A15" s="172"/>
      <c r="D15" s="98" t="s">
        <v>1710</v>
      </c>
      <c r="E15" s="11"/>
      <c r="F15" s="12"/>
      <c r="G15" s="11"/>
      <c r="H15" s="11"/>
      <c r="I15" s="11"/>
      <c r="J15" s="11"/>
      <c r="K15" s="11"/>
      <c r="L15" s="11"/>
      <c r="M15" s="11"/>
      <c r="N15" s="11"/>
      <c r="O15" s="11"/>
      <c r="P15" s="11"/>
      <c r="Q15" s="11"/>
      <c r="R15" s="11"/>
    </row>
    <row r="16" spans="1:18" s="1" customFormat="1" ht="7.4" customHeight="1" x14ac:dyDescent="0.5">
      <c r="D16" s="98"/>
      <c r="E16" s="11"/>
      <c r="F16" s="12"/>
      <c r="G16" s="11"/>
      <c r="H16" s="11"/>
      <c r="I16" s="11"/>
      <c r="J16" s="11"/>
      <c r="K16" s="11"/>
      <c r="L16" s="11"/>
      <c r="M16" s="11"/>
      <c r="N16" s="11"/>
      <c r="O16" s="11"/>
      <c r="P16" s="11"/>
      <c r="Q16" s="11"/>
      <c r="R16" s="11"/>
    </row>
    <row r="17" spans="1:22" s="1" customFormat="1" ht="14.15" customHeight="1" x14ac:dyDescent="0.5">
      <c r="A17" s="172"/>
      <c r="D17" s="341" t="s">
        <v>1711</v>
      </c>
      <c r="E17" s="345"/>
      <c r="F17" s="346"/>
      <c r="G17" s="345"/>
      <c r="H17" s="345"/>
      <c r="I17" s="11"/>
      <c r="J17" s="11"/>
      <c r="K17" s="11"/>
      <c r="L17" s="11"/>
      <c r="M17" s="11"/>
      <c r="N17" s="11"/>
      <c r="O17" s="11"/>
      <c r="P17" s="11"/>
      <c r="Q17" s="11"/>
      <c r="R17" s="11"/>
    </row>
    <row r="18" spans="1:22" s="1" customFormat="1" ht="7.4" customHeight="1" x14ac:dyDescent="0.5">
      <c r="D18" s="162"/>
      <c r="E18" s="11"/>
      <c r="F18" s="12"/>
      <c r="G18" s="11"/>
      <c r="I18" s="11"/>
      <c r="J18" s="11"/>
      <c r="K18" s="11"/>
      <c r="L18" s="11"/>
      <c r="M18" s="11"/>
      <c r="N18" s="11"/>
      <c r="O18" s="11"/>
      <c r="P18" s="11"/>
      <c r="Q18" s="11"/>
      <c r="R18" s="11"/>
    </row>
    <row r="19" spans="1:22" s="99" customFormat="1" ht="30" customHeight="1" x14ac:dyDescent="0.35">
      <c r="D19" s="100" t="s">
        <v>757</v>
      </c>
      <c r="E19" s="100"/>
    </row>
    <row r="20" spans="1:22" s="1" customFormat="1" ht="14.5" customHeight="1" x14ac:dyDescent="0.5">
      <c r="D20" s="11"/>
      <c r="E20" s="11"/>
      <c r="F20" s="12"/>
      <c r="K20" s="11"/>
      <c r="L20" s="11"/>
      <c r="M20" s="11"/>
      <c r="N20" s="11"/>
      <c r="O20" s="11"/>
      <c r="P20" s="11"/>
      <c r="Q20" s="11"/>
      <c r="R20" s="11"/>
    </row>
    <row r="21" spans="1:22" s="1" customFormat="1" ht="14.5" customHeight="1" outlineLevel="1" x14ac:dyDescent="0.35">
      <c r="H21" s="101" t="s">
        <v>758</v>
      </c>
      <c r="I21" s="101" t="s">
        <v>759</v>
      </c>
    </row>
    <row r="22" spans="1:22" s="348" customFormat="1" ht="15" customHeight="1" outlineLevel="1" x14ac:dyDescent="0.35">
      <c r="A22" s="347"/>
      <c r="B22" s="347"/>
      <c r="C22" s="347"/>
      <c r="D22" s="487" t="s">
        <v>760</v>
      </c>
      <c r="E22" s="487"/>
      <c r="F22" s="494" t="s">
        <v>761</v>
      </c>
      <c r="G22" s="511"/>
      <c r="H22" s="355" t="s">
        <v>762</v>
      </c>
      <c r="I22" s="355" t="s">
        <v>762</v>
      </c>
    </row>
    <row r="23" spans="1:22" s="348" customFormat="1" ht="15" customHeight="1" outlineLevel="1" x14ac:dyDescent="0.35">
      <c r="A23" s="347"/>
      <c r="B23" s="347"/>
      <c r="C23" s="347"/>
      <c r="D23" s="487"/>
      <c r="E23" s="487"/>
      <c r="F23" s="494" t="s">
        <v>763</v>
      </c>
      <c r="G23" s="511"/>
      <c r="H23" s="355" t="s">
        <v>762</v>
      </c>
      <c r="I23" s="355" t="s">
        <v>762</v>
      </c>
    </row>
    <row r="24" spans="1:22" s="348" customFormat="1" ht="15" customHeight="1" outlineLevel="1" x14ac:dyDescent="0.35">
      <c r="A24" s="347"/>
      <c r="B24" s="347"/>
      <c r="C24" s="347"/>
      <c r="D24" s="487"/>
      <c r="E24" s="487"/>
      <c r="F24" s="494" t="s">
        <v>764</v>
      </c>
      <c r="G24" s="511"/>
      <c r="H24" s="355" t="s">
        <v>762</v>
      </c>
      <c r="I24" s="355" t="s">
        <v>762</v>
      </c>
    </row>
    <row r="25" spans="1:22" s="348" customFormat="1" ht="15" customHeight="1" outlineLevel="1" x14ac:dyDescent="0.35">
      <c r="A25" s="347"/>
      <c r="B25" s="347"/>
      <c r="C25" s="347"/>
      <c r="D25" s="487"/>
      <c r="E25" s="487"/>
      <c r="F25" s="494" t="s">
        <v>765</v>
      </c>
      <c r="G25" s="511"/>
      <c r="H25" s="355" t="s">
        <v>762</v>
      </c>
      <c r="I25" s="355" t="s">
        <v>762</v>
      </c>
    </row>
    <row r="26" spans="1:22" s="348" customFormat="1" ht="15" customHeight="1" outlineLevel="1" x14ac:dyDescent="0.35">
      <c r="A26" s="347"/>
      <c r="B26" s="347"/>
      <c r="C26" s="347"/>
      <c r="D26" s="487"/>
      <c r="E26" s="487"/>
      <c r="F26" s="494" t="s">
        <v>766</v>
      </c>
      <c r="G26" s="511"/>
      <c r="H26" s="452" t="s">
        <v>762</v>
      </c>
      <c r="I26" s="452" t="s">
        <v>762</v>
      </c>
    </row>
    <row r="27" spans="1:22" s="1" customFormat="1" ht="14.5" customHeight="1" outlineLevel="1" x14ac:dyDescent="0.35">
      <c r="A27" s="13"/>
      <c r="M27" s="103"/>
      <c r="N27" s="103"/>
      <c r="O27" s="103"/>
      <c r="P27" s="103"/>
      <c r="Q27" s="103"/>
      <c r="R27" s="103"/>
      <c r="S27" s="103"/>
      <c r="T27" s="103"/>
      <c r="U27" s="103"/>
      <c r="V27" s="103"/>
    </row>
    <row r="28" spans="1:22" s="1" customFormat="1" ht="16.5" customHeight="1" outlineLevel="1" x14ac:dyDescent="0.35">
      <c r="A28" s="13"/>
      <c r="D28" s="487" t="s">
        <v>767</v>
      </c>
      <c r="E28" s="487"/>
      <c r="F28" s="494" t="s">
        <v>764</v>
      </c>
      <c r="G28" s="511"/>
      <c r="H28" s="477" t="s">
        <v>762</v>
      </c>
      <c r="I28" s="478"/>
      <c r="M28" s="103"/>
      <c r="N28" s="103"/>
      <c r="O28" s="103"/>
      <c r="P28" s="103"/>
      <c r="Q28" s="103"/>
      <c r="R28" s="103"/>
      <c r="S28" s="103"/>
      <c r="T28" s="103"/>
      <c r="U28" s="103"/>
      <c r="V28" s="103"/>
    </row>
    <row r="29" spans="1:22" s="1" customFormat="1" ht="35.15" customHeight="1" outlineLevel="1" x14ac:dyDescent="0.35">
      <c r="A29" s="173"/>
      <c r="D29" s="487"/>
      <c r="E29" s="487"/>
      <c r="F29" s="494" t="s">
        <v>768</v>
      </c>
      <c r="G29" s="511"/>
      <c r="H29" s="477" t="s">
        <v>30</v>
      </c>
      <c r="I29" s="478"/>
      <c r="J29" s="104"/>
      <c r="M29" s="103"/>
      <c r="N29" s="103"/>
      <c r="O29" s="103"/>
      <c r="P29" s="103"/>
      <c r="Q29" s="103"/>
      <c r="R29" s="103"/>
      <c r="S29" s="103"/>
      <c r="T29" s="103"/>
      <c r="U29" s="103"/>
      <c r="V29" s="103"/>
    </row>
    <row r="30" spans="1:22" s="1" customFormat="1" ht="16.5" customHeight="1" outlineLevel="1" x14ac:dyDescent="0.35">
      <c r="A30" s="173"/>
      <c r="D30" s="487"/>
      <c r="E30" s="487"/>
      <c r="F30" s="494" t="s">
        <v>769</v>
      </c>
      <c r="G30" s="511"/>
      <c r="H30" s="477" t="s">
        <v>762</v>
      </c>
      <c r="I30" s="478"/>
      <c r="J30" s="104"/>
      <c r="M30" s="103"/>
      <c r="N30" s="103"/>
      <c r="O30" s="103"/>
      <c r="P30" s="103"/>
      <c r="Q30" s="103"/>
      <c r="R30" s="103"/>
      <c r="S30" s="103"/>
      <c r="T30" s="103"/>
      <c r="U30" s="103"/>
      <c r="V30" s="103"/>
    </row>
    <row r="31" spans="1:22" s="1" customFormat="1" ht="16.5" customHeight="1" outlineLevel="1" x14ac:dyDescent="0.35">
      <c r="A31" s="173"/>
      <c r="D31" s="487"/>
      <c r="E31" s="487"/>
      <c r="F31" s="512" t="s">
        <v>770</v>
      </c>
      <c r="G31" s="513"/>
      <c r="H31" s="477" t="s">
        <v>762</v>
      </c>
      <c r="I31" s="478"/>
      <c r="J31" s="104"/>
      <c r="M31" s="103"/>
      <c r="N31" s="103"/>
      <c r="O31" s="103"/>
      <c r="P31" s="103"/>
      <c r="Q31" s="103"/>
      <c r="R31" s="103"/>
      <c r="S31" s="103"/>
      <c r="T31" s="103"/>
      <c r="U31" s="103"/>
      <c r="V31" s="103"/>
    </row>
    <row r="32" spans="1:22" s="1" customFormat="1" ht="16.5" customHeight="1" outlineLevel="1" x14ac:dyDescent="0.35">
      <c r="A32" s="173"/>
      <c r="D32" s="487"/>
      <c r="E32" s="487"/>
      <c r="F32" s="494" t="s">
        <v>771</v>
      </c>
      <c r="G32" s="511"/>
      <c r="H32" s="477" t="s">
        <v>762</v>
      </c>
      <c r="I32" s="478"/>
      <c r="J32" s="104"/>
      <c r="M32" s="103"/>
      <c r="N32" s="103"/>
      <c r="O32" s="103"/>
      <c r="P32" s="103"/>
      <c r="Q32" s="103"/>
      <c r="R32" s="103"/>
      <c r="S32" s="103"/>
      <c r="T32" s="103"/>
      <c r="U32" s="103"/>
      <c r="V32" s="103"/>
    </row>
    <row r="33" spans="1:22" s="1" customFormat="1" ht="35.15" customHeight="1" outlineLevel="1" x14ac:dyDescent="0.35">
      <c r="A33" s="172"/>
      <c r="D33" s="487"/>
      <c r="E33" s="487"/>
      <c r="F33" s="494" t="s">
        <v>1766</v>
      </c>
      <c r="G33" s="511"/>
      <c r="H33" s="477" t="s">
        <v>762</v>
      </c>
      <c r="I33" s="478"/>
      <c r="J33" s="104"/>
      <c r="M33" s="103"/>
      <c r="N33" s="103"/>
      <c r="O33" s="103"/>
      <c r="P33" s="103"/>
      <c r="Q33" s="103"/>
      <c r="R33" s="103"/>
      <c r="S33" s="103"/>
      <c r="T33" s="103"/>
      <c r="U33" s="103"/>
      <c r="V33" s="103"/>
    </row>
    <row r="34" spans="1:22" s="1" customFormat="1" ht="35.15" customHeight="1" outlineLevel="1" x14ac:dyDescent="0.35">
      <c r="A34" s="172"/>
      <c r="D34" s="487"/>
      <c r="E34" s="487"/>
      <c r="F34" s="494" t="s">
        <v>772</v>
      </c>
      <c r="G34" s="511"/>
      <c r="H34" s="477" t="s">
        <v>762</v>
      </c>
      <c r="I34" s="478"/>
      <c r="J34" s="104"/>
      <c r="M34" s="103"/>
      <c r="N34" s="103"/>
      <c r="O34" s="103"/>
      <c r="P34" s="103"/>
      <c r="Q34" s="103"/>
      <c r="R34" s="103"/>
      <c r="S34" s="103"/>
      <c r="T34" s="103"/>
      <c r="U34" s="103"/>
      <c r="V34" s="103"/>
    </row>
    <row r="35" spans="1:22" s="1" customFormat="1" ht="14.5" customHeight="1" outlineLevel="1" x14ac:dyDescent="0.35">
      <c r="D35" s="105"/>
      <c r="M35" s="103"/>
      <c r="N35" s="103"/>
      <c r="O35" s="103"/>
      <c r="P35" s="103"/>
      <c r="Q35" s="103"/>
      <c r="R35" s="103"/>
      <c r="S35" s="103"/>
      <c r="T35" s="103"/>
      <c r="U35" s="103"/>
      <c r="V35" s="103"/>
    </row>
    <row r="36" spans="1:22" s="106" customFormat="1" ht="15" customHeight="1" outlineLevel="1" x14ac:dyDescent="0.35">
      <c r="D36" s="481" t="s">
        <v>773</v>
      </c>
      <c r="E36" s="516"/>
      <c r="F36" s="517" t="s">
        <v>762</v>
      </c>
      <c r="G36" s="518"/>
      <c r="H36" s="518"/>
      <c r="I36" s="519"/>
      <c r="J36" s="102"/>
      <c r="K36" s="102"/>
      <c r="L36" s="102"/>
      <c r="M36" s="107"/>
      <c r="N36" s="107"/>
      <c r="O36" s="107"/>
      <c r="P36" s="107"/>
      <c r="Q36" s="107"/>
      <c r="R36" s="107"/>
      <c r="S36" s="108"/>
      <c r="T36" s="108"/>
      <c r="U36" s="108"/>
      <c r="V36" s="108"/>
    </row>
    <row r="37" spans="1:22" s="106" customFormat="1" ht="46" customHeight="1" outlineLevel="1" x14ac:dyDescent="0.35">
      <c r="D37" s="481"/>
      <c r="E37" s="516"/>
      <c r="F37" s="520"/>
      <c r="G37" s="521"/>
      <c r="H37" s="521"/>
      <c r="I37" s="522"/>
      <c r="J37" s="102"/>
      <c r="K37" s="102"/>
      <c r="L37" s="102"/>
      <c r="M37" s="107"/>
      <c r="N37" s="107"/>
      <c r="O37" s="107"/>
      <c r="P37" s="107"/>
      <c r="Q37" s="107"/>
      <c r="R37" s="107"/>
      <c r="S37" s="108"/>
      <c r="T37" s="108"/>
      <c r="U37" s="108"/>
      <c r="V37" s="108"/>
    </row>
    <row r="38" spans="1:22" s="106" customFormat="1" ht="14.5" customHeight="1" outlineLevel="1" x14ac:dyDescent="0.35">
      <c r="E38" s="109"/>
      <c r="F38" s="110"/>
      <c r="G38" s="110"/>
      <c r="H38" s="110"/>
      <c r="I38" s="110"/>
      <c r="J38" s="1"/>
      <c r="K38" s="1"/>
      <c r="L38" s="1"/>
      <c r="M38" s="103"/>
      <c r="N38" s="103"/>
      <c r="O38" s="103"/>
      <c r="P38" s="103"/>
      <c r="Q38" s="103"/>
      <c r="R38" s="103"/>
      <c r="S38" s="108"/>
      <c r="T38" s="108"/>
      <c r="U38" s="108"/>
      <c r="V38" s="108"/>
    </row>
    <row r="39" spans="1:22" s="111" customFormat="1" ht="30" customHeight="1" x14ac:dyDescent="0.35">
      <c r="D39" s="523" t="s">
        <v>774</v>
      </c>
      <c r="E39" s="523"/>
    </row>
    <row r="40" spans="1:22" s="106" customFormat="1" ht="14.5" customHeight="1" x14ac:dyDescent="0.35">
      <c r="E40" s="112"/>
    </row>
    <row r="41" spans="1:22" s="1" customFormat="1" ht="38.15" customHeight="1" outlineLevel="1" x14ac:dyDescent="0.35">
      <c r="B41" s="102"/>
      <c r="D41" s="483" t="s">
        <v>775</v>
      </c>
      <c r="E41" s="501"/>
      <c r="F41" s="505" t="s">
        <v>762</v>
      </c>
      <c r="G41" s="505"/>
      <c r="H41" s="505"/>
      <c r="I41" s="505"/>
    </row>
    <row r="42" spans="1:22" s="106" customFormat="1" ht="14.5" customHeight="1" outlineLevel="1" x14ac:dyDescent="0.35">
      <c r="B42" s="113"/>
      <c r="D42" s="112"/>
      <c r="E42" s="112"/>
    </row>
    <row r="43" spans="1:22" s="1" customFormat="1" ht="110.15" customHeight="1" outlineLevel="1" x14ac:dyDescent="0.35">
      <c r="A43" s="114"/>
      <c r="B43" s="102"/>
      <c r="D43" s="483" t="s">
        <v>776</v>
      </c>
      <c r="E43" s="501"/>
      <c r="F43" s="505" t="s">
        <v>762</v>
      </c>
      <c r="G43" s="505"/>
      <c r="H43" s="505"/>
      <c r="I43" s="505"/>
    </row>
    <row r="44" spans="1:22" s="465" customFormat="1" ht="14.5" customHeight="1" outlineLevel="1" x14ac:dyDescent="0.35">
      <c r="B44" s="466"/>
      <c r="E44" s="467"/>
    </row>
    <row r="45" spans="1:22" s="348" customFormat="1" ht="31.5" customHeight="1" outlineLevel="1" x14ac:dyDescent="0.35">
      <c r="A45"/>
      <c r="D45" s="484" t="s">
        <v>1769</v>
      </c>
      <c r="E45" s="501"/>
      <c r="F45" s="515"/>
      <c r="G45" s="515"/>
      <c r="H45" s="515"/>
      <c r="I45" s="515"/>
    </row>
    <row r="46" spans="1:22" s="368" customFormat="1" ht="15" customHeight="1" outlineLevel="1" x14ac:dyDescent="0.35">
      <c r="D46" s="464"/>
      <c r="E46" s="464"/>
      <c r="F46" s="468"/>
      <c r="G46" s="469"/>
      <c r="H46" s="470"/>
      <c r="I46" s="470"/>
    </row>
    <row r="47" spans="1:22" s="348" customFormat="1" ht="48" customHeight="1" outlineLevel="1" x14ac:dyDescent="0.35">
      <c r="A47"/>
      <c r="D47" s="484" t="s">
        <v>1770</v>
      </c>
      <c r="E47" s="487"/>
      <c r="F47" s="515"/>
      <c r="G47" s="515"/>
      <c r="H47" s="515"/>
      <c r="I47" s="515"/>
    </row>
    <row r="48" spans="1:22" s="1" customFormat="1" ht="21" customHeight="1" outlineLevel="1" x14ac:dyDescent="0.35"/>
    <row r="49" spans="1:9" s="1" customFormat="1" ht="25.5" customHeight="1" outlineLevel="1" x14ac:dyDescent="0.35">
      <c r="B49" s="102"/>
      <c r="D49" s="484" t="s">
        <v>777</v>
      </c>
      <c r="E49" s="508"/>
      <c r="F49" s="506" t="s">
        <v>778</v>
      </c>
      <c r="G49" s="506"/>
      <c r="H49" s="477" t="s">
        <v>30</v>
      </c>
      <c r="I49" s="492"/>
    </row>
    <row r="50" spans="1:9" s="1" customFormat="1" ht="25.5" customHeight="1" outlineLevel="1" x14ac:dyDescent="0.35">
      <c r="B50" s="102"/>
      <c r="D50" s="508"/>
      <c r="E50" s="508"/>
      <c r="F50" s="507" t="s">
        <v>779</v>
      </c>
      <c r="G50" s="507"/>
      <c r="H50" s="477" t="s">
        <v>30</v>
      </c>
      <c r="I50" s="492"/>
    </row>
    <row r="51" spans="1:9" s="1" customFormat="1" ht="25.5" customHeight="1" outlineLevel="1" x14ac:dyDescent="0.35">
      <c r="B51" s="102"/>
      <c r="D51" s="508"/>
      <c r="E51" s="508"/>
      <c r="F51" s="507" t="s">
        <v>780</v>
      </c>
      <c r="G51" s="507"/>
      <c r="H51" s="477" t="s">
        <v>30</v>
      </c>
      <c r="I51" s="492"/>
    </row>
    <row r="52" spans="1:9" s="1" customFormat="1" ht="14.5" customHeight="1" outlineLevel="1" x14ac:dyDescent="0.35">
      <c r="B52" s="102"/>
      <c r="D52" s="109"/>
      <c r="E52" s="109"/>
      <c r="F52" s="115"/>
      <c r="G52" s="115"/>
      <c r="H52" s="115"/>
      <c r="I52" s="115"/>
    </row>
    <row r="53" spans="1:9" s="1" customFormat="1" ht="45.65" customHeight="1" outlineLevel="1" x14ac:dyDescent="0.35">
      <c r="B53" s="102"/>
      <c r="D53" s="509" t="s">
        <v>781</v>
      </c>
      <c r="E53" s="509"/>
      <c r="F53" s="477" t="s">
        <v>30</v>
      </c>
      <c r="G53" s="477"/>
      <c r="H53" s="477"/>
      <c r="I53" s="492"/>
    </row>
    <row r="54" spans="1:9" s="1" customFormat="1" ht="14.5" customHeight="1" outlineLevel="1" x14ac:dyDescent="0.35">
      <c r="B54" s="102"/>
      <c r="D54" s="109"/>
      <c r="E54" s="109"/>
      <c r="F54" s="115"/>
      <c r="G54" s="115"/>
      <c r="H54" s="115"/>
      <c r="I54" s="115"/>
    </row>
    <row r="55" spans="1:9" s="348" customFormat="1" ht="15" customHeight="1" outlineLevel="1" x14ac:dyDescent="0.35">
      <c r="A55" s="368"/>
      <c r="B55" s="347"/>
      <c r="D55" s="487" t="s">
        <v>782</v>
      </c>
      <c r="E55" s="487"/>
      <c r="F55" s="494" t="s">
        <v>783</v>
      </c>
      <c r="G55" s="494"/>
      <c r="H55" s="492" t="s">
        <v>30</v>
      </c>
      <c r="I55" s="492"/>
    </row>
    <row r="56" spans="1:9" s="348" customFormat="1" ht="15" customHeight="1" outlineLevel="1" x14ac:dyDescent="0.35">
      <c r="A56" s="368"/>
      <c r="B56" s="347"/>
      <c r="D56" s="487"/>
      <c r="E56" s="487"/>
      <c r="F56" s="494" t="s">
        <v>784</v>
      </c>
      <c r="G56" s="494"/>
      <c r="H56" s="492" t="s">
        <v>30</v>
      </c>
      <c r="I56" s="492"/>
    </row>
    <row r="57" spans="1:9" s="348" customFormat="1" ht="15" customHeight="1" outlineLevel="1" x14ac:dyDescent="0.35">
      <c r="A57" s="368"/>
      <c r="B57" s="347"/>
      <c r="D57" s="487"/>
      <c r="E57" s="487"/>
      <c r="F57" s="494" t="s">
        <v>785</v>
      </c>
      <c r="G57" s="494"/>
      <c r="H57" s="492" t="s">
        <v>30</v>
      </c>
      <c r="I57" s="492"/>
    </row>
    <row r="58" spans="1:9" s="348" customFormat="1" ht="15" customHeight="1" outlineLevel="1" x14ac:dyDescent="0.35">
      <c r="A58" s="368"/>
      <c r="B58" s="347"/>
      <c r="D58" s="487"/>
      <c r="E58" s="487"/>
      <c r="F58" s="494" t="s">
        <v>786</v>
      </c>
      <c r="G58" s="494"/>
      <c r="H58" s="492" t="s">
        <v>30</v>
      </c>
      <c r="I58" s="492"/>
    </row>
    <row r="59" spans="1:9" s="348" customFormat="1" ht="15" customHeight="1" outlineLevel="1" x14ac:dyDescent="0.35">
      <c r="A59" s="368"/>
      <c r="B59" s="347"/>
      <c r="D59" s="487"/>
      <c r="E59" s="487"/>
      <c r="F59" s="494" t="s">
        <v>787</v>
      </c>
      <c r="G59" s="494"/>
      <c r="H59" s="492" t="s">
        <v>30</v>
      </c>
      <c r="I59" s="492"/>
    </row>
    <row r="60" spans="1:9" s="348" customFormat="1" ht="15" customHeight="1" outlineLevel="1" x14ac:dyDescent="0.35">
      <c r="A60" s="368"/>
      <c r="B60" s="347"/>
      <c r="D60" s="487"/>
      <c r="E60" s="487"/>
      <c r="F60" s="494" t="s">
        <v>788</v>
      </c>
      <c r="G60" s="494"/>
      <c r="H60" s="492" t="s">
        <v>30</v>
      </c>
      <c r="I60" s="492"/>
    </row>
    <row r="61" spans="1:9" s="348" customFormat="1" ht="15" customHeight="1" outlineLevel="1" x14ac:dyDescent="0.35">
      <c r="A61" s="368"/>
      <c r="B61" s="347"/>
      <c r="D61" s="487"/>
      <c r="E61" s="487"/>
      <c r="F61" s="494" t="s">
        <v>789</v>
      </c>
      <c r="G61" s="494"/>
      <c r="H61" s="492" t="s">
        <v>30</v>
      </c>
      <c r="I61" s="492"/>
    </row>
    <row r="62" spans="1:9" s="348" customFormat="1" ht="15" customHeight="1" outlineLevel="1" x14ac:dyDescent="0.35">
      <c r="A62" s="368"/>
      <c r="B62" s="347"/>
      <c r="D62" s="487"/>
      <c r="E62" s="487"/>
      <c r="F62" s="494" t="s">
        <v>790</v>
      </c>
      <c r="G62" s="494"/>
      <c r="H62" s="492" t="s">
        <v>30</v>
      </c>
      <c r="I62" s="492"/>
    </row>
    <row r="63" spans="1:9" s="348" customFormat="1" ht="15" customHeight="1" outlineLevel="1" x14ac:dyDescent="0.35">
      <c r="A63" s="368"/>
      <c r="B63" s="347"/>
      <c r="D63" s="487"/>
      <c r="E63" s="487"/>
      <c r="F63" s="494" t="s">
        <v>791</v>
      </c>
      <c r="G63" s="494"/>
      <c r="H63" s="492" t="s">
        <v>30</v>
      </c>
      <c r="I63" s="492"/>
    </row>
    <row r="64" spans="1:9" s="348" customFormat="1" ht="15" customHeight="1" outlineLevel="1" x14ac:dyDescent="0.35">
      <c r="A64" s="368"/>
      <c r="B64" s="347"/>
      <c r="D64" s="487"/>
      <c r="E64" s="487"/>
      <c r="F64" s="494" t="s">
        <v>792</v>
      </c>
      <c r="G64" s="494"/>
      <c r="H64" s="492" t="s">
        <v>30</v>
      </c>
      <c r="I64" s="492"/>
    </row>
    <row r="65" spans="1:9" s="1" customFormat="1" ht="15.5" outlineLevel="1" x14ac:dyDescent="0.35">
      <c r="B65" s="102"/>
      <c r="D65" s="116"/>
      <c r="E65" s="117"/>
    </row>
    <row r="66" spans="1:9" s="348" customFormat="1" ht="14.5" customHeight="1" outlineLevel="1" x14ac:dyDescent="0.35">
      <c r="A66" s="368"/>
      <c r="B66" s="347"/>
      <c r="D66" s="493" t="s">
        <v>793</v>
      </c>
      <c r="E66" s="493"/>
      <c r="F66" s="494" t="s">
        <v>794</v>
      </c>
      <c r="G66" s="494"/>
      <c r="H66" s="492" t="s">
        <v>30</v>
      </c>
      <c r="I66" s="492"/>
    </row>
    <row r="67" spans="1:9" s="348" customFormat="1" ht="15" customHeight="1" outlineLevel="1" x14ac:dyDescent="0.35">
      <c r="B67" s="347"/>
      <c r="D67" s="493"/>
      <c r="E67" s="493"/>
      <c r="F67" s="494" t="s">
        <v>795</v>
      </c>
      <c r="G67" s="494"/>
      <c r="H67" s="492" t="s">
        <v>30</v>
      </c>
      <c r="I67" s="492"/>
    </row>
    <row r="68" spans="1:9" s="348" customFormat="1" ht="15" customHeight="1" outlineLevel="1" x14ac:dyDescent="0.35">
      <c r="B68" s="347"/>
      <c r="D68" s="493"/>
      <c r="E68" s="493"/>
      <c r="F68" s="494" t="s">
        <v>796</v>
      </c>
      <c r="G68" s="494"/>
      <c r="H68" s="492" t="s">
        <v>30</v>
      </c>
      <c r="I68" s="492"/>
    </row>
    <row r="69" spans="1:9" s="348" customFormat="1" ht="15" customHeight="1" outlineLevel="1" x14ac:dyDescent="0.35">
      <c r="A69" s="369"/>
      <c r="D69" s="493"/>
      <c r="E69" s="493"/>
      <c r="F69" s="494" t="s">
        <v>797</v>
      </c>
      <c r="G69" s="494"/>
      <c r="H69" s="492" t="s">
        <v>30</v>
      </c>
      <c r="I69" s="492"/>
    </row>
    <row r="70" spans="1:9" s="348" customFormat="1" ht="15" customHeight="1" outlineLevel="1" x14ac:dyDescent="0.35">
      <c r="A70" s="370"/>
      <c r="D70" s="493"/>
      <c r="E70" s="493"/>
      <c r="F70" s="494" t="s">
        <v>798</v>
      </c>
      <c r="G70" s="494"/>
      <c r="H70" s="492" t="s">
        <v>30</v>
      </c>
      <c r="I70" s="492"/>
    </row>
    <row r="71" spans="1:9" s="1" customFormat="1" ht="15.5" outlineLevel="1" x14ac:dyDescent="0.35">
      <c r="B71" s="102"/>
      <c r="D71" s="116"/>
      <c r="E71" s="117"/>
    </row>
    <row r="72" spans="1:9" s="348" customFormat="1" ht="15" customHeight="1" outlineLevel="1" x14ac:dyDescent="0.35">
      <c r="A72" s="371"/>
      <c r="B72" s="368"/>
      <c r="D72" s="487" t="s">
        <v>799</v>
      </c>
      <c r="E72" s="487"/>
      <c r="F72" s="494" t="s">
        <v>800</v>
      </c>
      <c r="G72" s="494"/>
      <c r="H72" s="510"/>
      <c r="I72" s="510"/>
    </row>
    <row r="73" spans="1:9" s="348" customFormat="1" ht="15" customHeight="1" outlineLevel="1" x14ac:dyDescent="0.35">
      <c r="A73" s="371"/>
      <c r="B73" s="368"/>
      <c r="D73" s="487"/>
      <c r="E73" s="487"/>
      <c r="F73" s="494" t="s">
        <v>801</v>
      </c>
      <c r="G73" s="494"/>
      <c r="H73" s="477" t="s">
        <v>30</v>
      </c>
      <c r="I73" s="492"/>
    </row>
    <row r="74" spans="1:9" s="348" customFormat="1" ht="15" customHeight="1" outlineLevel="1" x14ac:dyDescent="0.35">
      <c r="A74" s="371"/>
      <c r="B74" s="368"/>
      <c r="D74" s="487"/>
      <c r="E74" s="487"/>
      <c r="F74" s="494" t="s">
        <v>802</v>
      </c>
      <c r="G74" s="494"/>
      <c r="H74" s="477" t="s">
        <v>30</v>
      </c>
      <c r="I74" s="492"/>
    </row>
    <row r="75" spans="1:9" s="348" customFormat="1" ht="15" customHeight="1" outlineLevel="1" x14ac:dyDescent="0.35">
      <c r="A75" s="371"/>
      <c r="B75" s="368"/>
      <c r="D75" s="487"/>
      <c r="E75" s="487"/>
      <c r="F75" s="494" t="s">
        <v>1767</v>
      </c>
      <c r="G75" s="494"/>
      <c r="H75" s="477" t="s">
        <v>30</v>
      </c>
      <c r="I75" s="492"/>
    </row>
    <row r="76" spans="1:9" s="348" customFormat="1" ht="15" customHeight="1" outlineLevel="1" x14ac:dyDescent="0.35">
      <c r="A76" s="368"/>
      <c r="B76" s="368"/>
      <c r="D76" s="487"/>
      <c r="E76" s="487"/>
      <c r="F76" s="494" t="s">
        <v>803</v>
      </c>
      <c r="G76" s="494"/>
      <c r="H76" s="477" t="s">
        <v>30</v>
      </c>
      <c r="I76" s="492"/>
    </row>
    <row r="77" spans="1:9" s="348" customFormat="1" ht="15" customHeight="1" outlineLevel="1" x14ac:dyDescent="0.35">
      <c r="A77" s="368"/>
      <c r="B77" s="368"/>
      <c r="D77" s="487"/>
      <c r="E77" s="487"/>
      <c r="F77" s="494" t="s">
        <v>804</v>
      </c>
      <c r="G77" s="494"/>
      <c r="H77" s="477" t="s">
        <v>30</v>
      </c>
      <c r="I77" s="492"/>
    </row>
    <row r="78" spans="1:9" s="1" customFormat="1" ht="14.5" customHeight="1" outlineLevel="1" x14ac:dyDescent="0.35">
      <c r="A78" s="13"/>
      <c r="B78" s="13"/>
      <c r="C78" s="13"/>
      <c r="D78" s="106"/>
      <c r="E78" s="117"/>
      <c r="F78" s="110"/>
      <c r="G78" s="110"/>
      <c r="H78" s="110"/>
      <c r="I78" s="110"/>
    </row>
    <row r="79" spans="1:9" s="111" customFormat="1" ht="30" customHeight="1" x14ac:dyDescent="0.35">
      <c r="D79" s="100" t="s">
        <v>805</v>
      </c>
      <c r="E79" s="100"/>
    </row>
    <row r="80" spans="1:9" s="372" customFormat="1" ht="14.5" customHeight="1" x14ac:dyDescent="0.35">
      <c r="D80" s="373"/>
      <c r="E80" s="373"/>
    </row>
    <row r="81" spans="1:23" s="378" customFormat="1" ht="30" customHeight="1" x14ac:dyDescent="0.35">
      <c r="D81" s="379" t="s">
        <v>806</v>
      </c>
      <c r="E81" s="379"/>
    </row>
    <row r="82" spans="1:23" s="372" customFormat="1" ht="14.5" customHeight="1" x14ac:dyDescent="0.35">
      <c r="D82" s="373"/>
      <c r="E82" s="373"/>
    </row>
    <row r="83" spans="1:23" ht="101.5" customHeight="1" x14ac:dyDescent="0.35">
      <c r="D83" s="474" t="s">
        <v>807</v>
      </c>
      <c r="E83" s="474"/>
      <c r="F83" s="474"/>
      <c r="G83" s="474"/>
      <c r="H83" s="474"/>
      <c r="I83" s="474"/>
      <c r="J83" s="474"/>
      <c r="K83" s="474"/>
    </row>
    <row r="84" spans="1:23" s="372" customFormat="1" ht="14.5" customHeight="1" x14ac:dyDescent="0.35">
      <c r="D84" s="373"/>
      <c r="E84" s="373"/>
    </row>
    <row r="85" spans="1:23" s="375" customFormat="1" ht="30" customHeight="1" x14ac:dyDescent="0.35">
      <c r="D85" s="376" t="s">
        <v>808</v>
      </c>
      <c r="E85" s="377"/>
    </row>
    <row r="86" spans="1:23" s="372" customFormat="1" ht="14.5" customHeight="1" x14ac:dyDescent="0.35">
      <c r="D86" s="373"/>
      <c r="E86" s="373"/>
    </row>
    <row r="87" spans="1:23" ht="50.25" customHeight="1" x14ac:dyDescent="0.35">
      <c r="D87" s="474" t="s">
        <v>809</v>
      </c>
      <c r="E87" s="474"/>
      <c r="F87" s="474"/>
      <c r="G87" s="474"/>
      <c r="H87" s="474"/>
      <c r="I87" s="474"/>
      <c r="J87" s="474"/>
      <c r="K87" s="474"/>
    </row>
    <row r="88" spans="1:23" ht="14.5" customHeight="1" x14ac:dyDescent="0.35">
      <c r="D88" s="121"/>
    </row>
    <row r="89" spans="1:23" ht="24" customHeight="1" x14ac:dyDescent="0.35">
      <c r="D89" s="374" t="s">
        <v>810</v>
      </c>
    </row>
    <row r="90" spans="1:23" ht="14.5" hidden="1" customHeight="1" outlineLevel="1" x14ac:dyDescent="0.35">
      <c r="D90" s="121"/>
    </row>
    <row r="91" spans="1:23" ht="15" hidden="1" customHeight="1" outlineLevel="1" x14ac:dyDescent="0.35">
      <c r="D91" s="475" t="s">
        <v>1712</v>
      </c>
      <c r="E91" s="475"/>
      <c r="F91" s="477" t="s">
        <v>30</v>
      </c>
      <c r="G91" s="492"/>
    </row>
    <row r="92" spans="1:23" ht="14.5" hidden="1" customHeight="1" outlineLevel="1" x14ac:dyDescent="0.35">
      <c r="D92" s="122"/>
    </row>
    <row r="93" spans="1:23" ht="14.5" hidden="1" customHeight="1" outlineLevel="1" x14ac:dyDescent="0.35">
      <c r="D93" s="122"/>
      <c r="F93" s="495" t="s">
        <v>811</v>
      </c>
      <c r="G93" s="495"/>
      <c r="H93" s="495" t="s">
        <v>812</v>
      </c>
      <c r="I93" s="495"/>
      <c r="J93" s="495" t="s">
        <v>813</v>
      </c>
      <c r="K93" s="495"/>
    </row>
    <row r="94" spans="1:23" ht="30" hidden="1" customHeight="1" outlineLevel="1" x14ac:dyDescent="0.35">
      <c r="A94" s="123"/>
      <c r="D94" s="484" t="s">
        <v>1713</v>
      </c>
      <c r="E94" s="484"/>
      <c r="F94" s="477" t="s">
        <v>30</v>
      </c>
      <c r="G94" s="477"/>
      <c r="H94" s="477" t="s">
        <v>30</v>
      </c>
      <c r="I94" s="477"/>
      <c r="J94" s="477" t="s">
        <v>30</v>
      </c>
      <c r="K94" s="492"/>
    </row>
    <row r="95" spans="1:23" ht="14.5" hidden="1" customHeight="1" outlineLevel="1" x14ac:dyDescent="0.35">
      <c r="F95" s="124"/>
    </row>
    <row r="96" spans="1:23" ht="45" hidden="1" customHeight="1" outlineLevel="1" x14ac:dyDescent="0.35">
      <c r="A96" s="174"/>
      <c r="D96" s="483" t="s">
        <v>814</v>
      </c>
      <c r="E96" s="482"/>
      <c r="F96" s="479" t="s">
        <v>762</v>
      </c>
      <c r="G96" s="480"/>
      <c r="H96" s="479" t="s">
        <v>762</v>
      </c>
      <c r="I96" s="480"/>
      <c r="J96" s="479" t="s">
        <v>762</v>
      </c>
      <c r="K96" s="480"/>
      <c r="U96" s="124"/>
      <c r="V96" s="124"/>
      <c r="W96" s="124"/>
    </row>
    <row r="97" spans="1:23" ht="23.5" hidden="1" customHeight="1" outlineLevel="1" x14ac:dyDescent="0.35">
      <c r="U97" s="124"/>
      <c r="V97" s="124"/>
      <c r="W97" s="124"/>
    </row>
    <row r="98" spans="1:23" ht="120" hidden="1" customHeight="1" outlineLevel="1" x14ac:dyDescent="0.35">
      <c r="A98" s="14"/>
      <c r="D98" s="483" t="s">
        <v>815</v>
      </c>
      <c r="E98" s="482"/>
      <c r="F98" s="479" t="s">
        <v>762</v>
      </c>
      <c r="G98" s="480"/>
      <c r="H98" s="479" t="s">
        <v>762</v>
      </c>
      <c r="I98" s="480"/>
      <c r="J98" s="479" t="s">
        <v>762</v>
      </c>
      <c r="K98" s="480"/>
      <c r="U98" s="124"/>
      <c r="V98" s="124"/>
      <c r="W98" s="124"/>
    </row>
    <row r="99" spans="1:23" ht="14.5" hidden="1" customHeight="1" outlineLevel="1" x14ac:dyDescent="0.35">
      <c r="F99" s="124"/>
    </row>
    <row r="100" spans="1:23" ht="120" hidden="1" customHeight="1" outlineLevel="1" x14ac:dyDescent="0.35">
      <c r="A100" s="14"/>
      <c r="D100" s="481" t="s">
        <v>816</v>
      </c>
      <c r="E100" s="482"/>
      <c r="F100" s="479" t="s">
        <v>762</v>
      </c>
      <c r="G100" s="480"/>
      <c r="H100" s="479" t="s">
        <v>762</v>
      </c>
      <c r="I100" s="480"/>
      <c r="J100" s="479" t="s">
        <v>762</v>
      </c>
      <c r="K100" s="480"/>
      <c r="U100" s="124"/>
      <c r="V100" s="124"/>
      <c r="W100" s="124"/>
    </row>
    <row r="101" spans="1:23" ht="14.5" hidden="1" customHeight="1" outlineLevel="1" x14ac:dyDescent="0.35">
      <c r="F101" s="124"/>
    </row>
    <row r="102" spans="1:23" ht="120" hidden="1" customHeight="1" outlineLevel="1" x14ac:dyDescent="0.35">
      <c r="A102" s="14"/>
      <c r="D102" s="481" t="s">
        <v>817</v>
      </c>
      <c r="E102" s="482"/>
      <c r="F102" s="479" t="s">
        <v>762</v>
      </c>
      <c r="G102" s="480"/>
      <c r="H102" s="479" t="s">
        <v>762</v>
      </c>
      <c r="I102" s="480"/>
      <c r="J102" s="479" t="s">
        <v>762</v>
      </c>
      <c r="K102" s="480"/>
      <c r="U102" s="124"/>
      <c r="V102" s="124"/>
      <c r="W102" s="124"/>
    </row>
    <row r="103" spans="1:23" ht="14.5" hidden="1" customHeight="1" outlineLevel="1" x14ac:dyDescent="0.35">
      <c r="F103" s="124"/>
    </row>
    <row r="104" spans="1:23" ht="120" hidden="1" customHeight="1" outlineLevel="1" x14ac:dyDescent="0.35">
      <c r="A104" s="14"/>
      <c r="D104" s="481" t="s">
        <v>818</v>
      </c>
      <c r="E104" s="482"/>
      <c r="F104" s="479" t="s">
        <v>762</v>
      </c>
      <c r="G104" s="480"/>
      <c r="H104" s="479" t="s">
        <v>762</v>
      </c>
      <c r="I104" s="480"/>
      <c r="J104" s="479" t="s">
        <v>762</v>
      </c>
      <c r="K104" s="480"/>
      <c r="U104" s="124"/>
      <c r="V104" s="124"/>
      <c r="W104" s="124"/>
    </row>
    <row r="105" spans="1:23" ht="14.5" hidden="1" customHeight="1" outlineLevel="1" x14ac:dyDescent="0.35">
      <c r="F105" s="124"/>
    </row>
    <row r="106" spans="1:23" ht="120" hidden="1" customHeight="1" outlineLevel="1" x14ac:dyDescent="0.35">
      <c r="A106" s="14"/>
      <c r="D106" s="481" t="s">
        <v>819</v>
      </c>
      <c r="E106" s="482"/>
      <c r="F106" s="479" t="s">
        <v>762</v>
      </c>
      <c r="G106" s="480"/>
      <c r="H106" s="479" t="s">
        <v>762</v>
      </c>
      <c r="I106" s="480"/>
      <c r="J106" s="479" t="s">
        <v>762</v>
      </c>
      <c r="K106" s="480"/>
      <c r="U106" s="124"/>
      <c r="V106" s="124"/>
      <c r="W106" s="124"/>
    </row>
    <row r="107" spans="1:23" ht="14.5" hidden="1" customHeight="1" outlineLevel="1" x14ac:dyDescent="0.35">
      <c r="F107" s="124"/>
    </row>
    <row r="108" spans="1:23" ht="120" hidden="1" customHeight="1" outlineLevel="1" x14ac:dyDescent="0.35">
      <c r="A108" s="14"/>
      <c r="D108" s="481" t="s">
        <v>820</v>
      </c>
      <c r="E108" s="482"/>
      <c r="F108" s="479" t="s">
        <v>762</v>
      </c>
      <c r="G108" s="480"/>
      <c r="H108" s="479" t="s">
        <v>762</v>
      </c>
      <c r="I108" s="480"/>
      <c r="J108" s="479" t="s">
        <v>762</v>
      </c>
      <c r="K108" s="480"/>
      <c r="U108" s="124"/>
      <c r="V108" s="124"/>
      <c r="W108" s="124"/>
    </row>
    <row r="109" spans="1:23" ht="14.5" hidden="1" customHeight="1" outlineLevel="1" x14ac:dyDescent="0.35">
      <c r="F109" s="124"/>
    </row>
    <row r="110" spans="1:23" ht="120" hidden="1" customHeight="1" outlineLevel="1" x14ac:dyDescent="0.35">
      <c r="A110" s="14"/>
      <c r="D110" s="483" t="s">
        <v>1714</v>
      </c>
      <c r="E110" s="482"/>
      <c r="F110" s="479" t="s">
        <v>762</v>
      </c>
      <c r="G110" s="480"/>
      <c r="H110" s="479" t="s">
        <v>762</v>
      </c>
      <c r="I110" s="480"/>
      <c r="J110" s="479" t="s">
        <v>762</v>
      </c>
      <c r="K110" s="480"/>
      <c r="U110" s="124"/>
      <c r="V110" s="124"/>
      <c r="W110" s="124"/>
    </row>
    <row r="111" spans="1:23" ht="14.5" hidden="1" customHeight="1" outlineLevel="1" x14ac:dyDescent="0.35"/>
    <row r="112" spans="1:23" ht="36" hidden="1" customHeight="1" outlineLevel="1" x14ac:dyDescent="0.35">
      <c r="A112" s="14"/>
      <c r="D112" s="499" t="s">
        <v>821</v>
      </c>
      <c r="E112" s="500"/>
      <c r="F112" s="125"/>
      <c r="G112" s="125"/>
      <c r="H112" s="125"/>
      <c r="I112" s="125"/>
      <c r="J112" s="125"/>
      <c r="K112" s="125"/>
      <c r="U112" s="124"/>
      <c r="V112" s="124"/>
      <c r="W112" s="124"/>
    </row>
    <row r="113" spans="1:23" ht="14.5" hidden="1" customHeight="1" outlineLevel="1" x14ac:dyDescent="0.35">
      <c r="F113" s="124"/>
    </row>
    <row r="114" spans="1:23" ht="21" hidden="1" customHeight="1" outlineLevel="1" x14ac:dyDescent="0.35">
      <c r="A114" s="14"/>
      <c r="D114" s="483" t="s">
        <v>822</v>
      </c>
      <c r="E114" s="498"/>
      <c r="F114" s="479" t="s">
        <v>30</v>
      </c>
      <c r="G114" s="480"/>
      <c r="H114" s="479" t="s">
        <v>30</v>
      </c>
      <c r="I114" s="480"/>
      <c r="J114" s="479" t="s">
        <v>30</v>
      </c>
      <c r="K114" s="480"/>
      <c r="U114" s="124"/>
      <c r="V114" s="124"/>
      <c r="W114" s="124"/>
    </row>
    <row r="115" spans="1:23" ht="100" hidden="1" customHeight="1" outlineLevel="1" x14ac:dyDescent="0.35">
      <c r="A115" s="14"/>
      <c r="D115" s="496" t="s">
        <v>823</v>
      </c>
      <c r="E115" s="497"/>
      <c r="F115" s="479" t="s">
        <v>762</v>
      </c>
      <c r="G115" s="480"/>
      <c r="H115" s="479" t="s">
        <v>762</v>
      </c>
      <c r="I115" s="480"/>
      <c r="J115" s="479" t="s">
        <v>762</v>
      </c>
      <c r="K115" s="480"/>
      <c r="U115" s="124"/>
      <c r="V115" s="124"/>
      <c r="W115" s="124"/>
    </row>
    <row r="116" spans="1:23" ht="14.5" hidden="1" customHeight="1" outlineLevel="1" x14ac:dyDescent="0.35">
      <c r="F116" s="124"/>
    </row>
    <row r="117" spans="1:23" ht="21" hidden="1" customHeight="1" outlineLevel="1" x14ac:dyDescent="0.35">
      <c r="A117" s="14"/>
      <c r="D117" s="483" t="s">
        <v>824</v>
      </c>
      <c r="E117" s="498"/>
      <c r="F117" s="479" t="s">
        <v>30</v>
      </c>
      <c r="G117" s="480"/>
      <c r="H117" s="479" t="s">
        <v>30</v>
      </c>
      <c r="I117" s="480"/>
      <c r="J117" s="479" t="s">
        <v>30</v>
      </c>
      <c r="K117" s="480"/>
      <c r="U117" s="124"/>
      <c r="V117" s="124"/>
      <c r="W117" s="124"/>
    </row>
    <row r="118" spans="1:23" ht="100" hidden="1" customHeight="1" outlineLevel="1" x14ac:dyDescent="0.35">
      <c r="A118" s="14"/>
      <c r="D118" s="496" t="s">
        <v>825</v>
      </c>
      <c r="E118" s="497"/>
      <c r="F118" s="479" t="s">
        <v>762</v>
      </c>
      <c r="G118" s="480"/>
      <c r="H118" s="479" t="s">
        <v>762</v>
      </c>
      <c r="I118" s="480"/>
      <c r="J118" s="479" t="s">
        <v>762</v>
      </c>
      <c r="K118" s="480"/>
      <c r="U118" s="124"/>
      <c r="V118" s="124"/>
      <c r="W118" s="124"/>
    </row>
    <row r="119" spans="1:23" ht="14.5" hidden="1" customHeight="1" outlineLevel="1" x14ac:dyDescent="0.35">
      <c r="F119" s="124"/>
    </row>
    <row r="120" spans="1:23" ht="21" hidden="1" customHeight="1" outlineLevel="1" x14ac:dyDescent="0.35">
      <c r="A120" s="14"/>
      <c r="D120" s="483" t="s">
        <v>826</v>
      </c>
      <c r="E120" s="498"/>
      <c r="F120" s="479" t="s">
        <v>30</v>
      </c>
      <c r="G120" s="480"/>
      <c r="H120" s="479" t="s">
        <v>30</v>
      </c>
      <c r="I120" s="480"/>
      <c r="J120" s="479" t="s">
        <v>30</v>
      </c>
      <c r="K120" s="480"/>
      <c r="U120" s="124"/>
      <c r="V120" s="124"/>
      <c r="W120" s="124"/>
    </row>
    <row r="121" spans="1:23" ht="100" hidden="1" customHeight="1" outlineLevel="1" x14ac:dyDescent="0.35">
      <c r="A121" s="14"/>
      <c r="D121" s="496" t="s">
        <v>827</v>
      </c>
      <c r="E121" s="497"/>
      <c r="F121" s="479" t="s">
        <v>762</v>
      </c>
      <c r="G121" s="480"/>
      <c r="H121" s="479" t="s">
        <v>762</v>
      </c>
      <c r="I121" s="480"/>
      <c r="J121" s="479" t="s">
        <v>762</v>
      </c>
      <c r="K121" s="480"/>
      <c r="U121" s="124"/>
      <c r="V121" s="124"/>
      <c r="W121" s="124"/>
    </row>
    <row r="122" spans="1:23" ht="14.5" hidden="1" customHeight="1" outlineLevel="1" x14ac:dyDescent="0.35">
      <c r="F122" s="124"/>
    </row>
    <row r="123" spans="1:23" ht="120" hidden="1" customHeight="1" outlineLevel="1" x14ac:dyDescent="0.35">
      <c r="D123" s="483" t="s">
        <v>1720</v>
      </c>
      <c r="E123" s="482"/>
      <c r="F123" s="479" t="s">
        <v>762</v>
      </c>
      <c r="G123" s="480"/>
      <c r="H123" s="479" t="s">
        <v>762</v>
      </c>
      <c r="I123" s="480"/>
      <c r="J123" s="479" t="s">
        <v>762</v>
      </c>
      <c r="K123" s="480"/>
    </row>
    <row r="124" spans="1:23" ht="14.5" customHeight="1" collapsed="1" x14ac:dyDescent="0.35">
      <c r="F124" s="124"/>
    </row>
    <row r="125" spans="1:23" s="118" customFormat="1" ht="30" customHeight="1" x14ac:dyDescent="0.35">
      <c r="D125" s="514" t="s">
        <v>828</v>
      </c>
      <c r="E125" s="514"/>
      <c r="F125" s="514"/>
      <c r="G125" s="514"/>
    </row>
    <row r="126" spans="1:23" s="119" customFormat="1" ht="14.5" customHeight="1" x14ac:dyDescent="0.35">
      <c r="D126" s="120"/>
      <c r="E126" s="120"/>
    </row>
    <row r="127" spans="1:23" ht="57" customHeight="1" x14ac:dyDescent="0.35">
      <c r="D127" s="489" t="s">
        <v>829</v>
      </c>
      <c r="E127" s="474"/>
      <c r="F127" s="474"/>
      <c r="G127" s="474"/>
      <c r="H127" s="474"/>
      <c r="I127" s="474"/>
      <c r="J127" s="474"/>
      <c r="K127" s="474"/>
    </row>
    <row r="128" spans="1:23" ht="14.5" customHeight="1" x14ac:dyDescent="0.35">
      <c r="D128" s="121"/>
    </row>
    <row r="129" spans="1:23" ht="24" customHeight="1" x14ac:dyDescent="0.35">
      <c r="D129" s="404" t="s">
        <v>830</v>
      </c>
    </row>
    <row r="130" spans="1:23" ht="14.5" hidden="1" customHeight="1" outlineLevel="1" x14ac:dyDescent="0.35"/>
    <row r="131" spans="1:23" ht="15" hidden="1" customHeight="1" outlineLevel="1" x14ac:dyDescent="0.35">
      <c r="D131" s="475" t="s">
        <v>1715</v>
      </c>
      <c r="E131" s="476"/>
      <c r="F131" s="477" t="s">
        <v>30</v>
      </c>
      <c r="G131" s="478"/>
    </row>
    <row r="132" spans="1:23" ht="14.5" hidden="1" customHeight="1" outlineLevel="1" x14ac:dyDescent="0.35">
      <c r="D132" s="122"/>
    </row>
    <row r="133" spans="1:23" ht="15" hidden="1" customHeight="1" outlineLevel="1" x14ac:dyDescent="0.35">
      <c r="D133" s="484" t="s">
        <v>1716</v>
      </c>
      <c r="E133" s="486"/>
      <c r="F133" s="472" t="s">
        <v>831</v>
      </c>
      <c r="G133" s="473"/>
      <c r="H133" s="472" t="s">
        <v>832</v>
      </c>
      <c r="I133" s="473"/>
      <c r="J133" s="472" t="s">
        <v>833</v>
      </c>
      <c r="K133" s="473"/>
    </row>
    <row r="134" spans="1:23" ht="30" hidden="1" customHeight="1" outlineLevel="1" x14ac:dyDescent="0.35">
      <c r="A134" s="123"/>
      <c r="D134" s="487"/>
      <c r="E134" s="486"/>
      <c r="F134" s="477" t="s">
        <v>30</v>
      </c>
      <c r="G134" s="478"/>
      <c r="H134" s="477" t="s">
        <v>30</v>
      </c>
      <c r="I134" s="478"/>
      <c r="J134" s="477" t="s">
        <v>30</v>
      </c>
      <c r="K134" s="478"/>
    </row>
    <row r="135" spans="1:23" ht="15" hidden="1" customHeight="1" outlineLevel="1" x14ac:dyDescent="0.35">
      <c r="F135" s="124"/>
    </row>
    <row r="136" spans="1:23" ht="45" hidden="1" customHeight="1" outlineLevel="1" x14ac:dyDescent="0.35">
      <c r="D136" s="483" t="s">
        <v>834</v>
      </c>
      <c r="E136" s="482"/>
      <c r="F136" s="479" t="s">
        <v>762</v>
      </c>
      <c r="G136" s="480"/>
      <c r="H136" s="479" t="s">
        <v>762</v>
      </c>
      <c r="I136" s="480"/>
      <c r="J136" s="479" t="s">
        <v>762</v>
      </c>
      <c r="K136" s="480"/>
    </row>
    <row r="137" spans="1:23" ht="15" hidden="1" customHeight="1" outlineLevel="1" x14ac:dyDescent="0.35"/>
    <row r="138" spans="1:23" ht="93.65" hidden="1" customHeight="1" outlineLevel="1" x14ac:dyDescent="0.35">
      <c r="D138" s="483" t="s">
        <v>835</v>
      </c>
      <c r="E138" s="482"/>
      <c r="F138" s="479" t="s">
        <v>762</v>
      </c>
      <c r="G138" s="480"/>
      <c r="H138" s="479" t="s">
        <v>762</v>
      </c>
      <c r="I138" s="480"/>
      <c r="J138" s="479" t="s">
        <v>762</v>
      </c>
      <c r="K138" s="480"/>
    </row>
    <row r="139" spans="1:23" ht="14.5" hidden="1" customHeight="1" outlineLevel="1" x14ac:dyDescent="0.35">
      <c r="F139" s="124"/>
    </row>
    <row r="140" spans="1:23" ht="120" hidden="1" customHeight="1" outlineLevel="1" x14ac:dyDescent="0.35">
      <c r="A140" s="126"/>
      <c r="D140" s="481" t="s">
        <v>1717</v>
      </c>
      <c r="E140" s="482"/>
      <c r="F140" s="479" t="s">
        <v>762</v>
      </c>
      <c r="G140" s="480"/>
      <c r="H140" s="479" t="s">
        <v>762</v>
      </c>
      <c r="I140" s="480"/>
      <c r="J140" s="479" t="s">
        <v>762</v>
      </c>
      <c r="K140" s="480"/>
      <c r="U140" s="124"/>
      <c r="V140" s="124"/>
      <c r="W140" s="124"/>
    </row>
    <row r="141" spans="1:23" ht="14.5" hidden="1" customHeight="1" outlineLevel="1" x14ac:dyDescent="0.35">
      <c r="F141" s="124"/>
    </row>
    <row r="142" spans="1:23" ht="120" hidden="1" customHeight="1" outlineLevel="1" x14ac:dyDescent="0.35">
      <c r="D142" s="481" t="s">
        <v>836</v>
      </c>
      <c r="E142" s="482"/>
      <c r="F142" s="479" t="s">
        <v>762</v>
      </c>
      <c r="G142" s="480"/>
      <c r="H142" s="479" t="s">
        <v>762</v>
      </c>
      <c r="I142" s="480"/>
      <c r="J142" s="479" t="s">
        <v>762</v>
      </c>
      <c r="K142" s="480"/>
    </row>
    <row r="143" spans="1:23" ht="14.5" hidden="1" customHeight="1" outlineLevel="1" x14ac:dyDescent="0.35">
      <c r="F143" s="124"/>
    </row>
    <row r="144" spans="1:23" ht="120" hidden="1" customHeight="1" outlineLevel="1" x14ac:dyDescent="0.35">
      <c r="D144" s="481" t="s">
        <v>837</v>
      </c>
      <c r="E144" s="482"/>
      <c r="F144" s="479" t="s">
        <v>762</v>
      </c>
      <c r="G144" s="480"/>
      <c r="H144" s="479" t="s">
        <v>762</v>
      </c>
      <c r="I144" s="480"/>
      <c r="J144" s="479" t="s">
        <v>762</v>
      </c>
      <c r="K144" s="480"/>
    </row>
    <row r="145" spans="4:11" ht="14.5" hidden="1" customHeight="1" outlineLevel="1" x14ac:dyDescent="0.35">
      <c r="F145" s="124"/>
    </row>
    <row r="146" spans="4:11" ht="120" hidden="1" customHeight="1" outlineLevel="1" x14ac:dyDescent="0.35">
      <c r="D146" s="481" t="s">
        <v>838</v>
      </c>
      <c r="E146" s="482"/>
      <c r="F146" s="479" t="s">
        <v>762</v>
      </c>
      <c r="G146" s="480"/>
      <c r="H146" s="479" t="s">
        <v>762</v>
      </c>
      <c r="I146" s="480"/>
      <c r="J146" s="479" t="s">
        <v>762</v>
      </c>
      <c r="K146" s="480"/>
    </row>
    <row r="147" spans="4:11" ht="14.5" hidden="1" customHeight="1" outlineLevel="1" x14ac:dyDescent="0.35">
      <c r="F147" s="124"/>
    </row>
    <row r="148" spans="4:11" ht="120" hidden="1" customHeight="1" outlineLevel="1" x14ac:dyDescent="0.35">
      <c r="D148" s="481" t="s">
        <v>839</v>
      </c>
      <c r="E148" s="482"/>
      <c r="F148" s="479" t="s">
        <v>762</v>
      </c>
      <c r="G148" s="480"/>
      <c r="H148" s="479" t="s">
        <v>762</v>
      </c>
      <c r="I148" s="480"/>
      <c r="J148" s="479" t="s">
        <v>762</v>
      </c>
      <c r="K148" s="480"/>
    </row>
    <row r="149" spans="4:11" ht="14.5" hidden="1" customHeight="1" outlineLevel="1" x14ac:dyDescent="0.35">
      <c r="F149" s="124"/>
    </row>
    <row r="150" spans="4:11" ht="120" hidden="1" customHeight="1" outlineLevel="1" x14ac:dyDescent="0.35">
      <c r="D150" s="483" t="s">
        <v>1718</v>
      </c>
      <c r="E150" s="482"/>
      <c r="F150" s="479" t="s">
        <v>762</v>
      </c>
      <c r="G150" s="480"/>
      <c r="H150" s="479" t="s">
        <v>762</v>
      </c>
      <c r="I150" s="480"/>
      <c r="J150" s="479" t="s">
        <v>762</v>
      </c>
      <c r="K150" s="480"/>
    </row>
    <row r="151" spans="4:11" ht="14.5" hidden="1" customHeight="1" outlineLevel="1" x14ac:dyDescent="0.35">
      <c r="F151" s="124"/>
    </row>
    <row r="152" spans="4:11" ht="32.15" hidden="1" customHeight="1" outlineLevel="1" x14ac:dyDescent="0.35">
      <c r="D152" s="499" t="s">
        <v>840</v>
      </c>
      <c r="E152" s="500"/>
      <c r="F152" s="481"/>
      <c r="G152" s="488"/>
      <c r="H152" s="481"/>
      <c r="I152" s="488"/>
      <c r="J152" s="481"/>
      <c r="K152" s="488"/>
    </row>
    <row r="153" spans="4:11" ht="14.5" hidden="1" customHeight="1" outlineLevel="1" x14ac:dyDescent="0.35">
      <c r="F153" s="124"/>
    </row>
    <row r="154" spans="4:11" ht="15.5" hidden="1" outlineLevel="1" x14ac:dyDescent="0.35">
      <c r="D154" s="483" t="s">
        <v>822</v>
      </c>
      <c r="E154" s="498"/>
      <c r="F154" s="479" t="s">
        <v>30</v>
      </c>
      <c r="G154" s="480"/>
      <c r="H154" s="479" t="s">
        <v>30</v>
      </c>
      <c r="I154" s="480"/>
      <c r="J154" s="479" t="s">
        <v>30</v>
      </c>
      <c r="K154" s="480"/>
    </row>
    <row r="155" spans="4:11" ht="100" hidden="1" customHeight="1" outlineLevel="1" x14ac:dyDescent="0.35">
      <c r="D155" s="496" t="s">
        <v>823</v>
      </c>
      <c r="E155" s="497"/>
      <c r="F155" s="479" t="s">
        <v>762</v>
      </c>
      <c r="G155" s="480"/>
      <c r="H155" s="479" t="s">
        <v>762</v>
      </c>
      <c r="I155" s="480"/>
      <c r="J155" s="479" t="s">
        <v>762</v>
      </c>
      <c r="K155" s="480"/>
    </row>
    <row r="156" spans="4:11" ht="14.5" hidden="1" customHeight="1" outlineLevel="1" x14ac:dyDescent="0.35">
      <c r="F156" s="124"/>
    </row>
    <row r="157" spans="4:11" ht="15.5" hidden="1" outlineLevel="1" x14ac:dyDescent="0.35">
      <c r="D157" s="483" t="s">
        <v>824</v>
      </c>
      <c r="E157" s="498"/>
      <c r="F157" s="479" t="s">
        <v>30</v>
      </c>
      <c r="G157" s="480"/>
      <c r="H157" s="479" t="s">
        <v>30</v>
      </c>
      <c r="I157" s="480"/>
      <c r="J157" s="479" t="s">
        <v>30</v>
      </c>
      <c r="K157" s="480"/>
    </row>
    <row r="158" spans="4:11" ht="100" hidden="1" customHeight="1" outlineLevel="1" x14ac:dyDescent="0.35">
      <c r="D158" s="496" t="s">
        <v>825</v>
      </c>
      <c r="E158" s="497"/>
      <c r="F158" s="479" t="s">
        <v>762</v>
      </c>
      <c r="G158" s="480"/>
      <c r="H158" s="479" t="s">
        <v>762</v>
      </c>
      <c r="I158" s="480"/>
      <c r="J158" s="479" t="s">
        <v>762</v>
      </c>
      <c r="K158" s="480"/>
    </row>
    <row r="159" spans="4:11" ht="14.5" hidden="1" customHeight="1" outlineLevel="1" x14ac:dyDescent="0.35">
      <c r="F159" s="124"/>
    </row>
    <row r="160" spans="4:11" ht="15.5" hidden="1" outlineLevel="1" x14ac:dyDescent="0.35">
      <c r="D160" s="483" t="s">
        <v>826</v>
      </c>
      <c r="E160" s="498"/>
      <c r="F160" s="479" t="s">
        <v>30</v>
      </c>
      <c r="G160" s="480"/>
      <c r="H160" s="479" t="s">
        <v>30</v>
      </c>
      <c r="I160" s="480"/>
      <c r="J160" s="479" t="s">
        <v>30</v>
      </c>
      <c r="K160" s="480"/>
    </row>
    <row r="161" spans="1:11" ht="100" hidden="1" customHeight="1" outlineLevel="1" x14ac:dyDescent="0.35">
      <c r="D161" s="496" t="s">
        <v>827</v>
      </c>
      <c r="E161" s="497"/>
      <c r="F161" s="479" t="s">
        <v>762</v>
      </c>
      <c r="G161" s="480"/>
      <c r="H161" s="479" t="s">
        <v>762</v>
      </c>
      <c r="I161" s="480"/>
      <c r="J161" s="479" t="s">
        <v>762</v>
      </c>
      <c r="K161" s="480"/>
    </row>
    <row r="162" spans="1:11" ht="14.5" hidden="1" customHeight="1" outlineLevel="1" x14ac:dyDescent="0.35">
      <c r="A162" s="124"/>
      <c r="B162" s="124"/>
      <c r="C162" s="124"/>
      <c r="D162" s="124"/>
      <c r="E162" s="124"/>
      <c r="F162" s="124"/>
    </row>
    <row r="163" spans="1:11" ht="120" hidden="1" customHeight="1" outlineLevel="1" x14ac:dyDescent="0.35">
      <c r="D163" s="483" t="s">
        <v>1719</v>
      </c>
      <c r="E163" s="482"/>
      <c r="F163" s="479" t="s">
        <v>762</v>
      </c>
      <c r="G163" s="480"/>
      <c r="H163" s="479" t="s">
        <v>762</v>
      </c>
      <c r="I163" s="480"/>
      <c r="J163" s="479" t="s">
        <v>762</v>
      </c>
      <c r="K163" s="480"/>
    </row>
    <row r="164" spans="1:11" ht="14.5" customHeight="1" collapsed="1" x14ac:dyDescent="0.35">
      <c r="J164" s="1"/>
    </row>
    <row r="165" spans="1:11" s="375" customFormat="1" ht="30" customHeight="1" x14ac:dyDescent="0.35">
      <c r="D165" s="376" t="s">
        <v>841</v>
      </c>
      <c r="E165" s="377"/>
    </row>
    <row r="166" spans="1:11" s="372" customFormat="1" ht="14.5" customHeight="1" x14ac:dyDescent="0.35">
      <c r="D166" s="373"/>
      <c r="E166" s="373"/>
    </row>
    <row r="167" spans="1:11" ht="50.25" customHeight="1" x14ac:dyDescent="0.35">
      <c r="D167" s="489" t="s">
        <v>842</v>
      </c>
      <c r="E167" s="489"/>
      <c r="F167" s="489"/>
      <c r="G167" s="489"/>
      <c r="H167" s="489"/>
      <c r="I167" s="489"/>
      <c r="J167" s="489"/>
      <c r="K167" s="489"/>
    </row>
    <row r="168" spans="1:11" ht="14.5" customHeight="1" x14ac:dyDescent="0.35">
      <c r="D168" s="121"/>
    </row>
    <row r="169" spans="1:11" ht="24" customHeight="1" x14ac:dyDescent="0.35">
      <c r="D169" s="405" t="s">
        <v>843</v>
      </c>
    </row>
    <row r="170" spans="1:11" ht="14.5" hidden="1" customHeight="1" outlineLevel="1" x14ac:dyDescent="0.35">
      <c r="D170" s="121"/>
    </row>
    <row r="171" spans="1:11" ht="15" hidden="1" customHeight="1" outlineLevel="1" x14ac:dyDescent="0.35">
      <c r="D171" s="475" t="s">
        <v>1721</v>
      </c>
      <c r="E171" s="476"/>
      <c r="F171" s="477" t="s">
        <v>30</v>
      </c>
      <c r="G171" s="478"/>
    </row>
    <row r="172" spans="1:11" ht="14.5" hidden="1" customHeight="1" outlineLevel="1" x14ac:dyDescent="0.35">
      <c r="D172" s="122"/>
    </row>
    <row r="173" spans="1:11" ht="15" hidden="1" customHeight="1" outlineLevel="1" x14ac:dyDescent="0.35">
      <c r="D173" s="490"/>
      <c r="E173" s="491"/>
      <c r="F173" s="472" t="s">
        <v>844</v>
      </c>
      <c r="G173" s="473"/>
      <c r="H173" s="472" t="s">
        <v>845</v>
      </c>
      <c r="I173" s="473"/>
      <c r="J173" s="472" t="s">
        <v>846</v>
      </c>
      <c r="K173" s="473"/>
    </row>
    <row r="174" spans="1:11" ht="15" hidden="1" customHeight="1" outlineLevel="1" x14ac:dyDescent="0.35">
      <c r="F174" s="124"/>
    </row>
    <row r="175" spans="1:11" ht="45" hidden="1" customHeight="1" outlineLevel="1" x14ac:dyDescent="0.35">
      <c r="D175" s="483" t="s">
        <v>847</v>
      </c>
      <c r="E175" s="482"/>
      <c r="F175" s="479" t="s">
        <v>762</v>
      </c>
      <c r="G175" s="480"/>
      <c r="H175" s="479" t="s">
        <v>762</v>
      </c>
      <c r="I175" s="480"/>
      <c r="J175" s="479" t="s">
        <v>762</v>
      </c>
      <c r="K175" s="480"/>
    </row>
    <row r="176" spans="1:11" ht="15" hidden="1" customHeight="1" outlineLevel="1" x14ac:dyDescent="0.35"/>
    <row r="177" spans="1:23" ht="93.65" hidden="1" customHeight="1" outlineLevel="1" x14ac:dyDescent="0.35">
      <c r="D177" s="483" t="s">
        <v>848</v>
      </c>
      <c r="E177" s="482"/>
      <c r="F177" s="479" t="s">
        <v>762</v>
      </c>
      <c r="G177" s="480"/>
      <c r="H177" s="479" t="s">
        <v>762</v>
      </c>
      <c r="I177" s="480"/>
      <c r="J177" s="479" t="s">
        <v>762</v>
      </c>
      <c r="K177" s="480"/>
    </row>
    <row r="178" spans="1:23" ht="14.5" hidden="1" customHeight="1" outlineLevel="1" x14ac:dyDescent="0.35">
      <c r="F178" s="124"/>
    </row>
    <row r="179" spans="1:23" ht="120" hidden="1" customHeight="1" outlineLevel="1" x14ac:dyDescent="0.35">
      <c r="A179" s="126"/>
      <c r="D179" s="481" t="s">
        <v>1724</v>
      </c>
      <c r="E179" s="482"/>
      <c r="F179" s="479" t="s">
        <v>762</v>
      </c>
      <c r="G179" s="480"/>
      <c r="H179" s="479" t="s">
        <v>762</v>
      </c>
      <c r="I179" s="480"/>
      <c r="J179" s="479" t="s">
        <v>762</v>
      </c>
      <c r="K179" s="480"/>
      <c r="U179" s="124"/>
      <c r="V179" s="124"/>
      <c r="W179" s="124"/>
    </row>
    <row r="180" spans="1:23" ht="14.5" hidden="1" customHeight="1" outlineLevel="1" x14ac:dyDescent="0.35">
      <c r="F180" s="124"/>
    </row>
    <row r="181" spans="1:23" ht="120" hidden="1" customHeight="1" outlineLevel="1" x14ac:dyDescent="0.35">
      <c r="D181" s="481" t="s">
        <v>849</v>
      </c>
      <c r="E181" s="482"/>
      <c r="F181" s="479" t="s">
        <v>762</v>
      </c>
      <c r="G181" s="480"/>
      <c r="H181" s="479" t="s">
        <v>762</v>
      </c>
      <c r="I181" s="480"/>
      <c r="J181" s="479" t="s">
        <v>762</v>
      </c>
      <c r="K181" s="480"/>
    </row>
    <row r="182" spans="1:23" ht="14.5" hidden="1" customHeight="1" outlineLevel="1" x14ac:dyDescent="0.35">
      <c r="F182" s="124"/>
    </row>
    <row r="183" spans="1:23" ht="120" hidden="1" customHeight="1" outlineLevel="1" x14ac:dyDescent="0.35">
      <c r="D183" s="481" t="s">
        <v>850</v>
      </c>
      <c r="E183" s="482"/>
      <c r="F183" s="479" t="s">
        <v>762</v>
      </c>
      <c r="G183" s="480"/>
      <c r="H183" s="479" t="s">
        <v>762</v>
      </c>
      <c r="I183" s="480"/>
      <c r="J183" s="479" t="s">
        <v>762</v>
      </c>
      <c r="K183" s="480"/>
    </row>
    <row r="184" spans="1:23" ht="14.5" hidden="1" customHeight="1" outlineLevel="1" x14ac:dyDescent="0.35">
      <c r="F184" s="124"/>
    </row>
    <row r="185" spans="1:23" ht="120" hidden="1" customHeight="1" outlineLevel="1" x14ac:dyDescent="0.35">
      <c r="D185" s="481" t="s">
        <v>851</v>
      </c>
      <c r="E185" s="482"/>
      <c r="F185" s="479" t="s">
        <v>762</v>
      </c>
      <c r="G185" s="480"/>
      <c r="H185" s="479" t="s">
        <v>762</v>
      </c>
      <c r="I185" s="480"/>
      <c r="J185" s="479" t="s">
        <v>762</v>
      </c>
      <c r="K185" s="480"/>
    </row>
    <row r="186" spans="1:23" ht="14.5" hidden="1" customHeight="1" outlineLevel="1" x14ac:dyDescent="0.35">
      <c r="F186" s="124"/>
    </row>
    <row r="187" spans="1:23" ht="120" hidden="1" customHeight="1" outlineLevel="1" x14ac:dyDescent="0.35">
      <c r="D187" s="481" t="s">
        <v>852</v>
      </c>
      <c r="E187" s="482"/>
      <c r="F187" s="479" t="s">
        <v>762</v>
      </c>
      <c r="G187" s="480"/>
      <c r="H187" s="479" t="s">
        <v>762</v>
      </c>
      <c r="I187" s="480"/>
      <c r="J187" s="479" t="s">
        <v>762</v>
      </c>
      <c r="K187" s="480"/>
    </row>
    <row r="188" spans="1:23" ht="14.5" hidden="1" customHeight="1" outlineLevel="1" x14ac:dyDescent="0.35">
      <c r="F188" s="124"/>
    </row>
    <row r="189" spans="1:23" ht="120" hidden="1" customHeight="1" outlineLevel="1" x14ac:dyDescent="0.35">
      <c r="D189" s="483" t="s">
        <v>1722</v>
      </c>
      <c r="E189" s="482"/>
      <c r="F189" s="479" t="s">
        <v>762</v>
      </c>
      <c r="G189" s="480"/>
      <c r="H189" s="479" t="s">
        <v>762</v>
      </c>
      <c r="I189" s="480"/>
      <c r="J189" s="479" t="s">
        <v>762</v>
      </c>
      <c r="K189" s="480"/>
    </row>
    <row r="190" spans="1:23" ht="14.5" hidden="1" customHeight="1" outlineLevel="1" x14ac:dyDescent="0.35">
      <c r="F190" s="124"/>
    </row>
    <row r="191" spans="1:23" ht="32.15" hidden="1" customHeight="1" outlineLevel="1" x14ac:dyDescent="0.35">
      <c r="D191" s="499" t="s">
        <v>853</v>
      </c>
      <c r="E191" s="500"/>
      <c r="F191" s="481"/>
      <c r="G191" s="488"/>
      <c r="H191" s="481"/>
      <c r="I191" s="488"/>
      <c r="J191" s="481"/>
      <c r="K191" s="488"/>
    </row>
    <row r="192" spans="1:23" ht="14.5" hidden="1" customHeight="1" outlineLevel="1" x14ac:dyDescent="0.35">
      <c r="F192" s="124"/>
    </row>
    <row r="193" spans="1:11" ht="15.5" hidden="1" outlineLevel="1" x14ac:dyDescent="0.35">
      <c r="D193" s="483" t="s">
        <v>822</v>
      </c>
      <c r="E193" s="498"/>
      <c r="F193" s="479" t="s">
        <v>30</v>
      </c>
      <c r="G193" s="480"/>
      <c r="H193" s="479" t="s">
        <v>30</v>
      </c>
      <c r="I193" s="480"/>
      <c r="J193" s="479" t="s">
        <v>30</v>
      </c>
      <c r="K193" s="480"/>
    </row>
    <row r="194" spans="1:11" ht="100" hidden="1" customHeight="1" outlineLevel="1" x14ac:dyDescent="0.35">
      <c r="D194" s="496" t="s">
        <v>823</v>
      </c>
      <c r="E194" s="497"/>
      <c r="F194" s="479" t="s">
        <v>762</v>
      </c>
      <c r="G194" s="480"/>
      <c r="H194" s="479" t="s">
        <v>762</v>
      </c>
      <c r="I194" s="480"/>
      <c r="J194" s="479" t="s">
        <v>762</v>
      </c>
      <c r="K194" s="480"/>
    </row>
    <row r="195" spans="1:11" ht="14.5" hidden="1" customHeight="1" outlineLevel="1" x14ac:dyDescent="0.35">
      <c r="F195" s="124"/>
    </row>
    <row r="196" spans="1:11" ht="15.5" hidden="1" outlineLevel="1" x14ac:dyDescent="0.35">
      <c r="D196" s="483" t="s">
        <v>824</v>
      </c>
      <c r="E196" s="498"/>
      <c r="F196" s="479" t="s">
        <v>30</v>
      </c>
      <c r="G196" s="480"/>
      <c r="H196" s="479" t="s">
        <v>30</v>
      </c>
      <c r="I196" s="480"/>
      <c r="J196" s="479" t="s">
        <v>30</v>
      </c>
      <c r="K196" s="480"/>
    </row>
    <row r="197" spans="1:11" ht="100" hidden="1" customHeight="1" outlineLevel="1" x14ac:dyDescent="0.35">
      <c r="D197" s="496" t="s">
        <v>825</v>
      </c>
      <c r="E197" s="497"/>
      <c r="F197" s="479" t="s">
        <v>762</v>
      </c>
      <c r="G197" s="480"/>
      <c r="H197" s="479" t="s">
        <v>762</v>
      </c>
      <c r="I197" s="480"/>
      <c r="J197" s="479" t="s">
        <v>762</v>
      </c>
      <c r="K197" s="480"/>
    </row>
    <row r="198" spans="1:11" ht="14.5" hidden="1" customHeight="1" outlineLevel="1" x14ac:dyDescent="0.35">
      <c r="F198" s="124"/>
    </row>
    <row r="199" spans="1:11" ht="15.5" hidden="1" outlineLevel="1" x14ac:dyDescent="0.35">
      <c r="D199" s="483" t="s">
        <v>826</v>
      </c>
      <c r="E199" s="498"/>
      <c r="F199" s="479" t="s">
        <v>30</v>
      </c>
      <c r="G199" s="480"/>
      <c r="H199" s="479" t="s">
        <v>30</v>
      </c>
      <c r="I199" s="480"/>
      <c r="J199" s="479" t="s">
        <v>30</v>
      </c>
      <c r="K199" s="480"/>
    </row>
    <row r="200" spans="1:11" ht="100" hidden="1" customHeight="1" outlineLevel="1" x14ac:dyDescent="0.35">
      <c r="D200" s="496" t="s">
        <v>827</v>
      </c>
      <c r="E200" s="497"/>
      <c r="F200" s="479" t="s">
        <v>762</v>
      </c>
      <c r="G200" s="480"/>
      <c r="H200" s="479" t="s">
        <v>762</v>
      </c>
      <c r="I200" s="480"/>
      <c r="J200" s="479" t="s">
        <v>762</v>
      </c>
      <c r="K200" s="480"/>
    </row>
    <row r="201" spans="1:11" ht="14.5" hidden="1" customHeight="1" outlineLevel="1" x14ac:dyDescent="0.35">
      <c r="A201" s="124"/>
      <c r="B201" s="124"/>
      <c r="C201" s="124"/>
      <c r="D201" s="124"/>
      <c r="E201" s="124"/>
      <c r="F201" s="124"/>
    </row>
    <row r="202" spans="1:11" ht="120" hidden="1" customHeight="1" outlineLevel="1" x14ac:dyDescent="0.35">
      <c r="D202" s="483" t="s">
        <v>1723</v>
      </c>
      <c r="E202" s="482"/>
      <c r="F202" s="479" t="s">
        <v>762</v>
      </c>
      <c r="G202" s="480"/>
      <c r="H202" s="479" t="s">
        <v>762</v>
      </c>
      <c r="I202" s="480"/>
      <c r="J202" s="479" t="s">
        <v>762</v>
      </c>
      <c r="K202" s="480"/>
    </row>
    <row r="203" spans="1:11" ht="14.5" customHeight="1" collapsed="1" x14ac:dyDescent="0.35">
      <c r="F203" s="124"/>
    </row>
    <row r="204" spans="1:11" s="378" customFormat="1" ht="30" customHeight="1" x14ac:dyDescent="0.35">
      <c r="D204" s="379" t="s">
        <v>854</v>
      </c>
      <c r="E204" s="379"/>
    </row>
    <row r="205" spans="1:11" s="372" customFormat="1" ht="14.5" customHeight="1" x14ac:dyDescent="0.35">
      <c r="D205" s="373"/>
      <c r="E205" s="373"/>
    </row>
    <row r="206" spans="1:11" ht="50.25" customHeight="1" x14ac:dyDescent="0.35">
      <c r="D206" s="474" t="s">
        <v>855</v>
      </c>
      <c r="E206" s="474"/>
      <c r="F206" s="474"/>
      <c r="G206" s="474"/>
      <c r="H206" s="474"/>
      <c r="I206" s="474"/>
      <c r="J206" s="474"/>
      <c r="K206" s="474"/>
    </row>
    <row r="207" spans="1:11" ht="14.5" customHeight="1" x14ac:dyDescent="0.35">
      <c r="D207" s="121"/>
    </row>
    <row r="208" spans="1:11" ht="24" customHeight="1" x14ac:dyDescent="0.35">
      <c r="D208" s="405" t="s">
        <v>843</v>
      </c>
    </row>
    <row r="209" spans="4:23" ht="14.5" hidden="1" customHeight="1" outlineLevel="1" x14ac:dyDescent="0.35">
      <c r="D209" s="121"/>
    </row>
    <row r="210" spans="4:23" ht="15" hidden="1" customHeight="1" outlineLevel="1" x14ac:dyDescent="0.35">
      <c r="D210" s="475" t="s">
        <v>1725</v>
      </c>
      <c r="E210" s="476"/>
      <c r="F210" s="477" t="s">
        <v>30</v>
      </c>
      <c r="G210" s="478"/>
    </row>
    <row r="211" spans="4:23" ht="14.5" hidden="1" customHeight="1" outlineLevel="1" x14ac:dyDescent="0.35">
      <c r="D211" s="122"/>
    </row>
    <row r="212" spans="4:23" ht="15" hidden="1" customHeight="1" outlineLevel="1" x14ac:dyDescent="0.35">
      <c r="D212" s="411"/>
      <c r="E212" s="412"/>
      <c r="F212" s="495" t="s">
        <v>856</v>
      </c>
      <c r="G212" s="495"/>
      <c r="H212" s="495" t="s">
        <v>857</v>
      </c>
      <c r="I212" s="495"/>
      <c r="J212" s="495" t="s">
        <v>858</v>
      </c>
      <c r="K212" s="495"/>
    </row>
    <row r="213" spans="4:23" ht="14.5" hidden="1" customHeight="1" outlineLevel="1" x14ac:dyDescent="0.35">
      <c r="F213" s="124"/>
    </row>
    <row r="214" spans="4:23" ht="45" hidden="1" customHeight="1" outlineLevel="1" x14ac:dyDescent="0.35">
      <c r="D214" s="483" t="s">
        <v>859</v>
      </c>
      <c r="E214" s="482"/>
      <c r="F214" s="479" t="s">
        <v>762</v>
      </c>
      <c r="G214" s="480"/>
      <c r="H214" s="479" t="s">
        <v>762</v>
      </c>
      <c r="I214" s="480"/>
      <c r="J214" s="479" t="s">
        <v>762</v>
      </c>
      <c r="K214" s="480"/>
    </row>
    <row r="215" spans="4:23" ht="14.5" hidden="1" customHeight="1" outlineLevel="1" x14ac:dyDescent="0.35">
      <c r="F215" s="124"/>
    </row>
    <row r="216" spans="4:23" ht="115.5" hidden="1" customHeight="1" outlineLevel="1" x14ac:dyDescent="0.35">
      <c r="D216" s="483" t="s">
        <v>860</v>
      </c>
      <c r="E216" s="482"/>
      <c r="F216" s="479" t="s">
        <v>762</v>
      </c>
      <c r="G216" s="480"/>
      <c r="H216" s="479" t="s">
        <v>762</v>
      </c>
      <c r="I216" s="480"/>
      <c r="J216" s="479" t="s">
        <v>762</v>
      </c>
      <c r="K216" s="480"/>
    </row>
    <row r="217" spans="4:23" ht="14.5" hidden="1" customHeight="1" outlineLevel="1" x14ac:dyDescent="0.35">
      <c r="F217" s="124"/>
      <c r="K217" s="127"/>
    </row>
    <row r="218" spans="4:23" ht="120" hidden="1" customHeight="1" outlineLevel="1" x14ac:dyDescent="0.35">
      <c r="D218" s="481" t="s">
        <v>861</v>
      </c>
      <c r="E218" s="482"/>
      <c r="F218" s="479" t="s">
        <v>762</v>
      </c>
      <c r="G218" s="480"/>
      <c r="H218" s="479" t="s">
        <v>762</v>
      </c>
      <c r="I218" s="480"/>
      <c r="J218" s="479" t="s">
        <v>762</v>
      </c>
      <c r="K218" s="480"/>
      <c r="U218" s="124"/>
      <c r="V218" s="124"/>
      <c r="W218" s="124"/>
    </row>
    <row r="219" spans="4:23" ht="14.5" hidden="1" customHeight="1" outlineLevel="1" x14ac:dyDescent="0.35">
      <c r="F219" s="124"/>
    </row>
    <row r="220" spans="4:23" ht="120" hidden="1" customHeight="1" outlineLevel="1" x14ac:dyDescent="0.35">
      <c r="D220" s="481" t="s">
        <v>862</v>
      </c>
      <c r="E220" s="482"/>
      <c r="F220" s="479" t="s">
        <v>762</v>
      </c>
      <c r="G220" s="480"/>
      <c r="H220" s="479" t="s">
        <v>762</v>
      </c>
      <c r="I220" s="480"/>
      <c r="J220" s="479" t="s">
        <v>762</v>
      </c>
      <c r="K220" s="480"/>
      <c r="U220" s="124"/>
      <c r="V220" s="124"/>
      <c r="W220" s="124"/>
    </row>
    <row r="221" spans="4:23" ht="14.5" hidden="1" customHeight="1" outlineLevel="1" x14ac:dyDescent="0.35">
      <c r="F221" s="124"/>
    </row>
    <row r="222" spans="4:23" ht="120" hidden="1" customHeight="1" outlineLevel="1" x14ac:dyDescent="0.35">
      <c r="D222" s="481" t="s">
        <v>863</v>
      </c>
      <c r="E222" s="482"/>
      <c r="F222" s="479" t="s">
        <v>762</v>
      </c>
      <c r="G222" s="480"/>
      <c r="H222" s="479" t="s">
        <v>762</v>
      </c>
      <c r="I222" s="480"/>
      <c r="J222" s="479" t="s">
        <v>762</v>
      </c>
      <c r="K222" s="480"/>
      <c r="U222" s="124"/>
      <c r="V222" s="124"/>
      <c r="W222" s="124"/>
    </row>
    <row r="223" spans="4:23" ht="14.5" hidden="1" customHeight="1" outlineLevel="1" x14ac:dyDescent="0.35">
      <c r="F223" s="124"/>
    </row>
    <row r="224" spans="4:23" ht="120" hidden="1" customHeight="1" outlineLevel="1" x14ac:dyDescent="0.35">
      <c r="D224" s="481" t="s">
        <v>864</v>
      </c>
      <c r="E224" s="482"/>
      <c r="F224" s="479" t="s">
        <v>762</v>
      </c>
      <c r="G224" s="480"/>
      <c r="H224" s="479" t="s">
        <v>762</v>
      </c>
      <c r="I224" s="480"/>
      <c r="J224" s="479" t="s">
        <v>762</v>
      </c>
      <c r="K224" s="480"/>
      <c r="U224" s="124"/>
      <c r="V224" s="124"/>
      <c r="W224" s="124"/>
    </row>
    <row r="225" spans="4:23" ht="14.5" hidden="1" customHeight="1" outlineLevel="1" x14ac:dyDescent="0.35">
      <c r="F225" s="124"/>
    </row>
    <row r="226" spans="4:23" ht="120" hidden="1" customHeight="1" outlineLevel="1" x14ac:dyDescent="0.35">
      <c r="D226" s="481" t="s">
        <v>865</v>
      </c>
      <c r="E226" s="482"/>
      <c r="F226" s="479" t="s">
        <v>762</v>
      </c>
      <c r="G226" s="480"/>
      <c r="H226" s="479" t="s">
        <v>762</v>
      </c>
      <c r="I226" s="480"/>
      <c r="J226" s="479" t="s">
        <v>762</v>
      </c>
      <c r="K226" s="480"/>
      <c r="U226" s="124"/>
      <c r="V226" s="124"/>
      <c r="W226" s="124"/>
    </row>
    <row r="227" spans="4:23" ht="14.5" hidden="1" customHeight="1" outlineLevel="1" x14ac:dyDescent="0.35">
      <c r="F227" s="124"/>
    </row>
    <row r="228" spans="4:23" ht="120" hidden="1" customHeight="1" outlineLevel="1" x14ac:dyDescent="0.35">
      <c r="D228" s="483" t="s">
        <v>1726</v>
      </c>
      <c r="E228" s="482"/>
      <c r="F228" s="479" t="s">
        <v>762</v>
      </c>
      <c r="G228" s="480"/>
      <c r="H228" s="479" t="s">
        <v>762</v>
      </c>
      <c r="I228" s="480"/>
      <c r="J228" s="479" t="s">
        <v>762</v>
      </c>
      <c r="K228" s="480"/>
      <c r="U228" s="124"/>
      <c r="V228" s="124"/>
      <c r="W228" s="124"/>
    </row>
    <row r="229" spans="4:23" ht="14.5" hidden="1" customHeight="1" outlineLevel="1" x14ac:dyDescent="0.35">
      <c r="F229" s="124"/>
    </row>
    <row r="230" spans="4:23" ht="33" hidden="1" customHeight="1" outlineLevel="1" x14ac:dyDescent="0.35">
      <c r="D230" s="499" t="s">
        <v>866</v>
      </c>
      <c r="E230" s="500"/>
      <c r="F230" s="481"/>
      <c r="G230" s="488"/>
      <c r="H230" s="481"/>
      <c r="I230" s="488"/>
      <c r="J230" s="481"/>
      <c r="K230" s="488"/>
      <c r="U230" s="124"/>
      <c r="V230" s="124"/>
      <c r="W230" s="124"/>
    </row>
    <row r="231" spans="4:23" ht="14.5" hidden="1" customHeight="1" outlineLevel="1" x14ac:dyDescent="0.35">
      <c r="F231" s="124"/>
    </row>
    <row r="232" spans="4:23" ht="15.5" hidden="1" outlineLevel="1" x14ac:dyDescent="0.35">
      <c r="D232" s="483" t="s">
        <v>822</v>
      </c>
      <c r="E232" s="498"/>
      <c r="F232" s="479" t="s">
        <v>30</v>
      </c>
      <c r="G232" s="480"/>
      <c r="H232" s="479" t="s">
        <v>30</v>
      </c>
      <c r="I232" s="480"/>
      <c r="J232" s="479" t="s">
        <v>30</v>
      </c>
      <c r="K232" s="480"/>
      <c r="U232" s="124"/>
      <c r="V232" s="124"/>
      <c r="W232" s="124"/>
    </row>
    <row r="233" spans="4:23" ht="100" hidden="1" customHeight="1" outlineLevel="1" x14ac:dyDescent="0.35">
      <c r="D233" s="496" t="s">
        <v>823</v>
      </c>
      <c r="E233" s="497"/>
      <c r="F233" s="479" t="s">
        <v>762</v>
      </c>
      <c r="G233" s="480"/>
      <c r="H233" s="479" t="s">
        <v>762</v>
      </c>
      <c r="I233" s="480"/>
      <c r="J233" s="479" t="s">
        <v>762</v>
      </c>
      <c r="K233" s="480"/>
    </row>
    <row r="234" spans="4:23" ht="14.5" hidden="1" customHeight="1" outlineLevel="1" x14ac:dyDescent="0.35">
      <c r="F234" s="124"/>
    </row>
    <row r="235" spans="4:23" ht="15.5" hidden="1" outlineLevel="1" x14ac:dyDescent="0.35">
      <c r="D235" s="483" t="s">
        <v>824</v>
      </c>
      <c r="E235" s="498"/>
      <c r="F235" s="479" t="s">
        <v>30</v>
      </c>
      <c r="G235" s="480"/>
      <c r="H235" s="479" t="s">
        <v>30</v>
      </c>
      <c r="I235" s="480"/>
      <c r="J235" s="479" t="s">
        <v>30</v>
      </c>
      <c r="K235" s="480"/>
      <c r="U235" s="124"/>
      <c r="V235" s="124"/>
      <c r="W235" s="124"/>
    </row>
    <row r="236" spans="4:23" ht="100" hidden="1" customHeight="1" outlineLevel="1" x14ac:dyDescent="0.35">
      <c r="D236" s="496" t="s">
        <v>825</v>
      </c>
      <c r="E236" s="497"/>
      <c r="F236" s="479" t="s">
        <v>762</v>
      </c>
      <c r="G236" s="480"/>
      <c r="H236" s="479" t="s">
        <v>762</v>
      </c>
      <c r="I236" s="480"/>
      <c r="J236" s="479" t="s">
        <v>762</v>
      </c>
      <c r="K236" s="480"/>
    </row>
    <row r="237" spans="4:23" ht="14.5" hidden="1" customHeight="1" outlineLevel="1" x14ac:dyDescent="0.35">
      <c r="F237" s="124"/>
    </row>
    <row r="238" spans="4:23" ht="15.5" hidden="1" outlineLevel="1" x14ac:dyDescent="0.35">
      <c r="D238" s="483" t="s">
        <v>826</v>
      </c>
      <c r="E238" s="498"/>
      <c r="F238" s="479" t="s">
        <v>30</v>
      </c>
      <c r="G238" s="480"/>
      <c r="H238" s="479" t="s">
        <v>30</v>
      </c>
      <c r="I238" s="480"/>
      <c r="J238" s="479" t="s">
        <v>30</v>
      </c>
      <c r="K238" s="480"/>
      <c r="U238" s="124"/>
      <c r="V238" s="124"/>
      <c r="W238" s="124"/>
    </row>
    <row r="239" spans="4:23" ht="100" hidden="1" customHeight="1" outlineLevel="1" x14ac:dyDescent="0.35">
      <c r="D239" s="496" t="s">
        <v>827</v>
      </c>
      <c r="E239" s="497"/>
      <c r="F239" s="479" t="s">
        <v>762</v>
      </c>
      <c r="G239" s="480"/>
      <c r="H239" s="479" t="s">
        <v>762</v>
      </c>
      <c r="I239" s="480"/>
      <c r="J239" s="479" t="s">
        <v>762</v>
      </c>
      <c r="K239" s="480"/>
    </row>
    <row r="240" spans="4:23" ht="14.5" hidden="1" customHeight="1" outlineLevel="1" x14ac:dyDescent="0.35">
      <c r="F240" s="124"/>
    </row>
    <row r="241" spans="1:23" ht="120" hidden="1" customHeight="1" outlineLevel="1" x14ac:dyDescent="0.35">
      <c r="D241" s="483" t="s">
        <v>1727</v>
      </c>
      <c r="E241" s="482"/>
      <c r="F241" s="479" t="s">
        <v>762</v>
      </c>
      <c r="G241" s="480"/>
      <c r="H241" s="479" t="s">
        <v>762</v>
      </c>
      <c r="I241" s="480"/>
      <c r="J241" s="479" t="s">
        <v>762</v>
      </c>
      <c r="K241" s="480"/>
      <c r="U241" s="124"/>
      <c r="V241" s="124"/>
      <c r="W241" s="124"/>
    </row>
    <row r="242" spans="1:23" ht="14.5" customHeight="1" collapsed="1" x14ac:dyDescent="0.35">
      <c r="F242" s="124"/>
    </row>
    <row r="243" spans="1:23" s="378" customFormat="1" ht="30" customHeight="1" x14ac:dyDescent="0.35">
      <c r="D243" s="379" t="s">
        <v>867</v>
      </c>
      <c r="E243" s="379"/>
    </row>
    <row r="244" spans="1:23" s="372" customFormat="1" ht="14.5" customHeight="1" x14ac:dyDescent="0.35">
      <c r="D244" s="373"/>
      <c r="E244" s="373"/>
    </row>
    <row r="245" spans="1:23" ht="26.15" customHeight="1" x14ac:dyDescent="0.35">
      <c r="D245" s="489" t="s">
        <v>1728</v>
      </c>
      <c r="E245" s="489"/>
      <c r="F245" s="489"/>
      <c r="G245" s="489"/>
      <c r="H245" s="489"/>
      <c r="I245" s="489"/>
      <c r="J245" s="489"/>
      <c r="K245" s="489"/>
    </row>
    <row r="246" spans="1:23" x14ac:dyDescent="0.35">
      <c r="D246" s="121"/>
    </row>
    <row r="247" spans="1:23" ht="24" customHeight="1" x14ac:dyDescent="0.35">
      <c r="D247" s="374" t="s">
        <v>843</v>
      </c>
    </row>
    <row r="248" spans="1:23" hidden="1" outlineLevel="1" x14ac:dyDescent="0.35">
      <c r="D248" s="121"/>
    </row>
    <row r="249" spans="1:23" ht="15" hidden="1" customHeight="1" outlineLevel="1" x14ac:dyDescent="0.35">
      <c r="D249" s="475" t="s">
        <v>1729</v>
      </c>
      <c r="E249" s="476"/>
      <c r="F249" s="477" t="s">
        <v>30</v>
      </c>
      <c r="G249" s="478"/>
    </row>
    <row r="250" spans="1:23" ht="14.5" hidden="1" customHeight="1" outlineLevel="1" x14ac:dyDescent="0.35">
      <c r="D250" s="122"/>
    </row>
    <row r="251" spans="1:23" ht="15" hidden="1" customHeight="1" outlineLevel="1" x14ac:dyDescent="0.35">
      <c r="D251" s="484" t="s">
        <v>1730</v>
      </c>
      <c r="E251" s="485"/>
      <c r="F251" s="472" t="s">
        <v>868</v>
      </c>
      <c r="G251" s="473"/>
      <c r="H251" s="472" t="s">
        <v>869</v>
      </c>
      <c r="I251" s="473"/>
      <c r="J251" s="472" t="s">
        <v>870</v>
      </c>
      <c r="K251" s="473"/>
    </row>
    <row r="252" spans="1:23" ht="30" hidden="1" customHeight="1" outlineLevel="1" x14ac:dyDescent="0.35">
      <c r="A252" s="123"/>
      <c r="D252" s="484"/>
      <c r="E252" s="485"/>
      <c r="F252" s="477" t="s">
        <v>30</v>
      </c>
      <c r="G252" s="478"/>
      <c r="H252" s="477" t="s">
        <v>30</v>
      </c>
      <c r="I252" s="478"/>
      <c r="J252" s="477" t="s">
        <v>30</v>
      </c>
      <c r="K252" s="478"/>
    </row>
    <row r="253" spans="1:23" ht="14.5" hidden="1" customHeight="1" outlineLevel="1" x14ac:dyDescent="0.35">
      <c r="D253" s="122"/>
    </row>
    <row r="254" spans="1:23" ht="15.5" hidden="1" outlineLevel="1" x14ac:dyDescent="0.35">
      <c r="A254" s="126"/>
      <c r="D254" s="483" t="s">
        <v>1731</v>
      </c>
      <c r="E254" s="501"/>
      <c r="F254" s="479" t="s">
        <v>762</v>
      </c>
      <c r="G254" s="480"/>
      <c r="H254" s="479" t="s">
        <v>762</v>
      </c>
      <c r="I254" s="480"/>
      <c r="J254" s="479" t="s">
        <v>762</v>
      </c>
      <c r="K254" s="480"/>
      <c r="U254" s="124"/>
      <c r="V254" s="124"/>
      <c r="W254" s="124"/>
    </row>
    <row r="255" spans="1:23" ht="14.5" hidden="1" customHeight="1" outlineLevel="1" x14ac:dyDescent="0.35">
      <c r="F255" s="124"/>
    </row>
    <row r="256" spans="1:23" ht="120" hidden="1" customHeight="1" outlineLevel="1" x14ac:dyDescent="0.35">
      <c r="D256" s="483" t="s">
        <v>871</v>
      </c>
      <c r="E256" s="482"/>
      <c r="F256" s="479" t="s">
        <v>762</v>
      </c>
      <c r="G256" s="480"/>
      <c r="H256" s="479" t="s">
        <v>762</v>
      </c>
      <c r="I256" s="480"/>
      <c r="J256" s="479" t="s">
        <v>762</v>
      </c>
      <c r="K256" s="480"/>
    </row>
    <row r="257" spans="1:23" ht="14.5" hidden="1" customHeight="1" outlineLevel="1" x14ac:dyDescent="0.35">
      <c r="F257" s="124"/>
      <c r="K257" s="127"/>
    </row>
    <row r="258" spans="1:23" ht="120" hidden="1" customHeight="1" outlineLevel="1" x14ac:dyDescent="0.35">
      <c r="A258" s="126"/>
      <c r="D258" s="481" t="s">
        <v>872</v>
      </c>
      <c r="E258" s="482"/>
      <c r="F258" s="479" t="s">
        <v>762</v>
      </c>
      <c r="G258" s="480"/>
      <c r="H258" s="479" t="s">
        <v>762</v>
      </c>
      <c r="I258" s="480"/>
      <c r="J258" s="479" t="s">
        <v>762</v>
      </c>
      <c r="K258" s="480"/>
      <c r="U258" s="124"/>
      <c r="V258" s="124"/>
      <c r="W258" s="124"/>
    </row>
    <row r="259" spans="1:23" ht="14.5" hidden="1" customHeight="1" outlineLevel="1" x14ac:dyDescent="0.35">
      <c r="F259" s="124"/>
    </row>
    <row r="260" spans="1:23" ht="120" hidden="1" customHeight="1" outlineLevel="1" x14ac:dyDescent="0.35">
      <c r="A260" s="126"/>
      <c r="D260" s="481" t="s">
        <v>1732</v>
      </c>
      <c r="E260" s="482"/>
      <c r="F260" s="479" t="s">
        <v>762</v>
      </c>
      <c r="G260" s="480"/>
      <c r="H260" s="479" t="s">
        <v>762</v>
      </c>
      <c r="I260" s="480"/>
      <c r="J260" s="479" t="s">
        <v>762</v>
      </c>
      <c r="K260" s="480"/>
      <c r="U260" s="124"/>
      <c r="V260" s="124"/>
      <c r="W260" s="124"/>
    </row>
    <row r="261" spans="1:23" ht="14.5" hidden="1" customHeight="1" outlineLevel="1" x14ac:dyDescent="0.35">
      <c r="F261" s="124"/>
    </row>
    <row r="262" spans="1:23" ht="120" hidden="1" customHeight="1" outlineLevel="1" x14ac:dyDescent="0.35">
      <c r="A262" s="126"/>
      <c r="D262" s="481" t="s">
        <v>1733</v>
      </c>
      <c r="E262" s="482"/>
      <c r="F262" s="479" t="s">
        <v>762</v>
      </c>
      <c r="G262" s="480"/>
      <c r="H262" s="479" t="s">
        <v>762</v>
      </c>
      <c r="I262" s="480"/>
      <c r="J262" s="479" t="s">
        <v>762</v>
      </c>
      <c r="K262" s="480"/>
      <c r="U262" s="124"/>
      <c r="V262" s="124"/>
      <c r="W262" s="124"/>
    </row>
    <row r="263" spans="1:23" ht="14.5" hidden="1" customHeight="1" outlineLevel="1" x14ac:dyDescent="0.35">
      <c r="F263" s="124"/>
    </row>
    <row r="264" spans="1:23" ht="120" hidden="1" customHeight="1" outlineLevel="1" x14ac:dyDescent="0.35">
      <c r="A264" s="126"/>
      <c r="D264" s="481" t="s">
        <v>873</v>
      </c>
      <c r="E264" s="482"/>
      <c r="F264" s="479" t="s">
        <v>762</v>
      </c>
      <c r="G264" s="480"/>
      <c r="H264" s="479" t="s">
        <v>762</v>
      </c>
      <c r="I264" s="480"/>
      <c r="J264" s="479" t="s">
        <v>762</v>
      </c>
      <c r="K264" s="480"/>
      <c r="U264" s="124"/>
      <c r="V264" s="124"/>
      <c r="W264" s="124"/>
    </row>
    <row r="265" spans="1:23" ht="14.5" hidden="1" customHeight="1" outlineLevel="1" x14ac:dyDescent="0.35">
      <c r="F265" s="124"/>
    </row>
    <row r="266" spans="1:23" ht="120" hidden="1" customHeight="1" outlineLevel="1" x14ac:dyDescent="0.35">
      <c r="A266" s="126"/>
      <c r="D266" s="481" t="s">
        <v>874</v>
      </c>
      <c r="E266" s="482"/>
      <c r="F266" s="479" t="s">
        <v>762</v>
      </c>
      <c r="G266" s="480"/>
      <c r="H266" s="479" t="s">
        <v>762</v>
      </c>
      <c r="I266" s="480"/>
      <c r="J266" s="479" t="s">
        <v>762</v>
      </c>
      <c r="K266" s="480"/>
      <c r="U266" s="124"/>
      <c r="V266" s="124"/>
      <c r="W266" s="124"/>
    </row>
    <row r="267" spans="1:23" ht="14.5" hidden="1" customHeight="1" outlineLevel="1" x14ac:dyDescent="0.35">
      <c r="F267" s="124"/>
    </row>
    <row r="268" spans="1:23" ht="120" hidden="1" customHeight="1" outlineLevel="1" x14ac:dyDescent="0.35">
      <c r="A268" s="126"/>
      <c r="D268" s="481" t="s">
        <v>875</v>
      </c>
      <c r="E268" s="482"/>
      <c r="F268" s="479" t="s">
        <v>762</v>
      </c>
      <c r="G268" s="480"/>
      <c r="H268" s="479" t="s">
        <v>762</v>
      </c>
      <c r="I268" s="480"/>
      <c r="J268" s="479" t="s">
        <v>762</v>
      </c>
      <c r="K268" s="480"/>
      <c r="U268" s="124"/>
      <c r="V268" s="124"/>
      <c r="W268" s="124"/>
    </row>
    <row r="269" spans="1:23" ht="14.5" hidden="1" customHeight="1" outlineLevel="1" x14ac:dyDescent="0.35">
      <c r="F269" s="124"/>
    </row>
    <row r="270" spans="1:23" ht="120" hidden="1" customHeight="1" outlineLevel="1" x14ac:dyDescent="0.35">
      <c r="A270" s="126"/>
      <c r="D270" s="481" t="s">
        <v>876</v>
      </c>
      <c r="E270" s="482"/>
      <c r="F270" s="479" t="s">
        <v>762</v>
      </c>
      <c r="G270" s="480"/>
      <c r="H270" s="479" t="s">
        <v>762</v>
      </c>
      <c r="I270" s="480"/>
      <c r="J270" s="479" t="s">
        <v>762</v>
      </c>
      <c r="K270" s="480"/>
      <c r="U270" s="124"/>
      <c r="V270" s="124"/>
      <c r="W270" s="124"/>
    </row>
    <row r="271" spans="1:23" ht="14.5" hidden="1" customHeight="1" outlineLevel="1" x14ac:dyDescent="0.35">
      <c r="F271" s="124"/>
    </row>
    <row r="272" spans="1:23" ht="120" hidden="1" customHeight="1" outlineLevel="1" x14ac:dyDescent="0.35">
      <c r="A272" s="126"/>
      <c r="D272" s="483" t="s">
        <v>1734</v>
      </c>
      <c r="E272" s="482"/>
      <c r="F272" s="479" t="s">
        <v>762</v>
      </c>
      <c r="G272" s="480"/>
      <c r="H272" s="479" t="s">
        <v>762</v>
      </c>
      <c r="I272" s="480"/>
      <c r="J272" s="479" t="s">
        <v>762</v>
      </c>
      <c r="K272" s="480"/>
      <c r="U272" s="124"/>
      <c r="V272" s="124"/>
      <c r="W272" s="124"/>
    </row>
    <row r="273" spans="1:23" ht="14.5" hidden="1" customHeight="1" outlineLevel="1" x14ac:dyDescent="0.35">
      <c r="F273" s="124"/>
    </row>
    <row r="274" spans="1:23" ht="33" hidden="1" customHeight="1" outlineLevel="1" x14ac:dyDescent="0.35">
      <c r="A274" s="126"/>
      <c r="D274" s="499" t="s">
        <v>877</v>
      </c>
      <c r="E274" s="500"/>
      <c r="F274" s="481"/>
      <c r="G274" s="488"/>
      <c r="H274" s="481"/>
      <c r="I274" s="488"/>
      <c r="J274" s="481"/>
      <c r="K274" s="488"/>
    </row>
    <row r="275" spans="1:23" hidden="1" outlineLevel="1" x14ac:dyDescent="0.35">
      <c r="F275" s="124"/>
    </row>
    <row r="276" spans="1:23" ht="15.5" hidden="1" outlineLevel="1" x14ac:dyDescent="0.35">
      <c r="A276" s="126"/>
      <c r="D276" s="483" t="s">
        <v>822</v>
      </c>
      <c r="E276" s="498"/>
      <c r="F276" s="479" t="s">
        <v>30</v>
      </c>
      <c r="G276" s="480"/>
      <c r="H276" s="479" t="s">
        <v>30</v>
      </c>
      <c r="I276" s="480"/>
      <c r="J276" s="479" t="s">
        <v>30</v>
      </c>
      <c r="K276" s="480"/>
      <c r="U276" s="124"/>
      <c r="V276" s="124"/>
      <c r="W276" s="124"/>
    </row>
    <row r="277" spans="1:23" ht="100" hidden="1" customHeight="1" outlineLevel="1" x14ac:dyDescent="0.35">
      <c r="A277" s="126"/>
      <c r="D277" s="496" t="s">
        <v>823</v>
      </c>
      <c r="E277" s="497"/>
      <c r="F277" s="479" t="s">
        <v>762</v>
      </c>
      <c r="G277" s="480"/>
      <c r="H277" s="479" t="s">
        <v>762</v>
      </c>
      <c r="I277" s="480"/>
      <c r="J277" s="479" t="s">
        <v>762</v>
      </c>
      <c r="K277" s="480"/>
      <c r="U277" s="124"/>
      <c r="V277" s="124"/>
      <c r="W277" s="124"/>
    </row>
    <row r="278" spans="1:23" ht="14.5" hidden="1" customHeight="1" outlineLevel="1" x14ac:dyDescent="0.35">
      <c r="F278" s="124"/>
    </row>
    <row r="279" spans="1:23" ht="15.5" hidden="1" outlineLevel="1" x14ac:dyDescent="0.35">
      <c r="A279" s="126"/>
      <c r="D279" s="483" t="s">
        <v>824</v>
      </c>
      <c r="E279" s="498"/>
      <c r="F279" s="479" t="s">
        <v>30</v>
      </c>
      <c r="G279" s="480"/>
      <c r="H279" s="479" t="s">
        <v>30</v>
      </c>
      <c r="I279" s="480"/>
      <c r="J279" s="479" t="s">
        <v>30</v>
      </c>
      <c r="K279" s="480"/>
      <c r="U279" s="124"/>
      <c r="V279" s="124"/>
      <c r="W279" s="124"/>
    </row>
    <row r="280" spans="1:23" ht="100" hidden="1" customHeight="1" outlineLevel="1" x14ac:dyDescent="0.35">
      <c r="A280" s="126"/>
      <c r="D280" s="496" t="s">
        <v>825</v>
      </c>
      <c r="E280" s="497"/>
      <c r="F280" s="479" t="s">
        <v>762</v>
      </c>
      <c r="G280" s="480"/>
      <c r="H280" s="479" t="s">
        <v>762</v>
      </c>
      <c r="I280" s="480"/>
      <c r="J280" s="479" t="s">
        <v>762</v>
      </c>
      <c r="K280" s="480"/>
      <c r="U280" s="124"/>
      <c r="V280" s="124"/>
      <c r="W280" s="124"/>
    </row>
    <row r="281" spans="1:23" ht="14.5" hidden="1" customHeight="1" outlineLevel="1" x14ac:dyDescent="0.35">
      <c r="F281" s="124"/>
    </row>
    <row r="282" spans="1:23" ht="15.5" hidden="1" outlineLevel="1" x14ac:dyDescent="0.35">
      <c r="A282" s="126"/>
      <c r="D282" s="483" t="s">
        <v>826</v>
      </c>
      <c r="E282" s="498"/>
      <c r="F282" s="479" t="s">
        <v>30</v>
      </c>
      <c r="G282" s="480"/>
      <c r="H282" s="479" t="s">
        <v>30</v>
      </c>
      <c r="I282" s="480"/>
      <c r="J282" s="479" t="s">
        <v>30</v>
      </c>
      <c r="K282" s="480"/>
      <c r="U282" s="124"/>
      <c r="V282" s="124"/>
      <c r="W282" s="124"/>
    </row>
    <row r="283" spans="1:23" ht="100" hidden="1" customHeight="1" outlineLevel="1" x14ac:dyDescent="0.35">
      <c r="A283" s="126"/>
      <c r="D283" s="496" t="s">
        <v>827</v>
      </c>
      <c r="E283" s="497"/>
      <c r="F283" s="479" t="s">
        <v>762</v>
      </c>
      <c r="G283" s="480"/>
      <c r="H283" s="479" t="s">
        <v>762</v>
      </c>
      <c r="I283" s="480"/>
      <c r="J283" s="479" t="s">
        <v>762</v>
      </c>
      <c r="K283" s="480"/>
      <c r="U283" s="124"/>
      <c r="V283" s="124"/>
      <c r="W283" s="124"/>
    </row>
    <row r="284" spans="1:23" ht="14.5" hidden="1" customHeight="1" outlineLevel="1" x14ac:dyDescent="0.35">
      <c r="F284" s="124"/>
    </row>
    <row r="285" spans="1:23" ht="120" hidden="1" customHeight="1" outlineLevel="1" x14ac:dyDescent="0.35">
      <c r="A285" s="126"/>
      <c r="D285" s="483" t="s">
        <v>1735</v>
      </c>
      <c r="E285" s="482"/>
      <c r="F285" s="479" t="s">
        <v>762</v>
      </c>
      <c r="G285" s="480"/>
      <c r="H285" s="479" t="s">
        <v>762</v>
      </c>
      <c r="I285" s="480"/>
      <c r="J285" s="479" t="s">
        <v>762</v>
      </c>
      <c r="K285" s="480"/>
      <c r="U285" s="124"/>
      <c r="V285" s="124"/>
      <c r="W285" s="124"/>
    </row>
    <row r="286" spans="1:23" ht="15.5" collapsed="1" x14ac:dyDescent="0.35">
      <c r="D286" s="503"/>
      <c r="E286" s="504"/>
      <c r="F286" s="503"/>
      <c r="G286" s="504"/>
    </row>
    <row r="287" spans="1:23" ht="23.5" x14ac:dyDescent="0.35">
      <c r="A287" s="99"/>
      <c r="B287" s="99"/>
      <c r="C287" s="99"/>
      <c r="D287" s="100" t="s">
        <v>878</v>
      </c>
      <c r="E287" s="100"/>
      <c r="F287" s="99"/>
      <c r="G287" s="99"/>
      <c r="H287" s="99"/>
      <c r="I287" s="99"/>
      <c r="J287" s="99"/>
      <c r="K287" s="99"/>
    </row>
    <row r="289" spans="1:11" ht="111" customHeight="1" x14ac:dyDescent="0.35">
      <c r="A289" s="114"/>
      <c r="B289" s="102"/>
      <c r="C289" s="1"/>
      <c r="D289" s="483" t="s">
        <v>879</v>
      </c>
      <c r="E289" s="501"/>
      <c r="F289" s="502" t="s">
        <v>762</v>
      </c>
      <c r="G289" s="502"/>
      <c r="H289" s="502"/>
      <c r="I289" s="502"/>
      <c r="J289" s="1"/>
      <c r="K289" s="1"/>
    </row>
    <row r="290" spans="1:11" ht="15.5" x14ac:dyDescent="0.35">
      <c r="A290" s="1"/>
      <c r="B290" s="1"/>
      <c r="C290" s="1"/>
      <c r="D290" s="1"/>
      <c r="E290" s="1"/>
      <c r="F290" s="1"/>
      <c r="G290" s="1"/>
      <c r="H290" s="1"/>
      <c r="I290" s="1"/>
      <c r="J290" s="1"/>
      <c r="K290" s="1"/>
    </row>
    <row r="291" spans="1:11" ht="111" customHeight="1" x14ac:dyDescent="0.35">
      <c r="A291" s="114"/>
      <c r="B291" s="102"/>
      <c r="C291" s="1"/>
      <c r="D291" s="483" t="s">
        <v>880</v>
      </c>
      <c r="E291" s="501"/>
      <c r="F291" s="502" t="s">
        <v>762</v>
      </c>
      <c r="G291" s="502"/>
      <c r="H291" s="502"/>
      <c r="I291" s="502"/>
      <c r="J291" s="1"/>
      <c r="K291" s="1"/>
    </row>
    <row r="292" spans="1:11" ht="15.5" x14ac:dyDescent="0.35">
      <c r="A292" s="1"/>
      <c r="B292" s="1"/>
      <c r="C292" s="1"/>
      <c r="D292" s="1"/>
      <c r="E292" s="1"/>
      <c r="F292" s="1"/>
      <c r="G292" s="1"/>
      <c r="H292" s="1"/>
      <c r="I292" s="1"/>
      <c r="J292" s="1"/>
    </row>
    <row r="293" spans="1:11" ht="15.5" x14ac:dyDescent="0.35">
      <c r="A293" s="1"/>
      <c r="B293" s="1"/>
      <c r="C293" s="1"/>
      <c r="D293" s="1"/>
      <c r="E293" s="1"/>
      <c r="F293" s="1"/>
      <c r="G293" s="1"/>
      <c r="H293" s="1"/>
      <c r="I293" s="1"/>
      <c r="J293" s="1"/>
    </row>
    <row r="294" spans="1:11" ht="15.5" x14ac:dyDescent="0.35">
      <c r="A294" s="1"/>
      <c r="B294" s="1"/>
      <c r="C294" s="1"/>
      <c r="D294" s="1"/>
      <c r="E294" s="1"/>
      <c r="F294" s="1"/>
      <c r="G294" s="1"/>
      <c r="H294" s="1"/>
      <c r="I294" s="1"/>
      <c r="J294" s="1"/>
    </row>
    <row r="295" spans="1:11" ht="15.5" x14ac:dyDescent="0.35">
      <c r="A295" s="1"/>
      <c r="B295" s="1"/>
      <c r="C295" s="1"/>
      <c r="D295" s="1"/>
      <c r="E295" s="1"/>
      <c r="F295" s="1"/>
      <c r="G295" s="1"/>
      <c r="H295" s="1"/>
      <c r="I295" s="1"/>
      <c r="J295" s="1"/>
    </row>
  </sheetData>
  <sheetProtection algorithmName="SHA-512" hashValue="GoItac0DJCV3B6TiUjVGcg8P8PbK5EA/G0r2nJkjTeKK4oY3cAYFzy0hjoEwP/q3Ve5Yx2JOZIK1jr0sNXGtHQ==" saltValue="3xc+K0p8qmFZFb0Am6qn1Q==" spinCount="100000" sheet="1" objects="1" formatRows="0" selectLockedCells="1"/>
  <protectedRanges>
    <protectedRange sqref="F45:I45 F47:I47" name="Caractéristiques générales projet"/>
    <protectedRange sqref="F249:G249 F252:K252 F254:K254 F256:K256 F258:K258 F260:K260 F262:K262 F264:K264 F266:K266 F268:K268 F270:K270 F272:K272 F276:K277 F279:K280 F282:K283 F285:K285" name="Plage7 Campagnes"/>
    <protectedRange sqref="F171:G171 F175:K175 F177:K177 F179:K179 F181:K181 F183:K183 F185:K185 F187:K187 F189:K189 F193:K194 F196:K197 F199:K200 F202:K202" name="Plage5 Tests offre pdv"/>
    <protectedRange sqref="F91:G91 F94:K94 F96:K96 F98:K98 F100:K100 F102:K102 F104:K104 F106:K106 F108:K108 F110:K110 F114:K115 F117:K118 F120:K121 F123:K123" name="Plage3 Etudes"/>
    <protectedRange sqref="H22:I26 F36 H28:I34" name="Plage1"/>
    <protectedRange sqref="F41 F43 H49:I51 F53 H55:I64 H66:I70 H73:I77" name="Plage2"/>
    <protectedRange sqref="F131:G131 F134:K134 F136:K136 F138:K138 F140:K140 F142:K142 F144:K144 F146:K146 F148:K148 F150:K150 F154:K155 F157:K158 F160:K161 F163:K163" name="Plage4 Projets dev"/>
    <protectedRange sqref="F210:G210 F214:K214 F216:K216 F218:K218 F220:K220 F222:K222 F224:K224 F226:K226 F228:K228 F232:K233 F235:K236 F238:K239 F241:K241" name="Plage6 Investissements"/>
    <protectedRange sqref="F289:I289 F291:I291" name="Plage8 next step"/>
  </protectedRanges>
  <dataConsolidate/>
  <mergeCells count="462">
    <mergeCell ref="F33:G33"/>
    <mergeCell ref="H33:I33"/>
    <mergeCell ref="D45:E45"/>
    <mergeCell ref="F45:I45"/>
    <mergeCell ref="D47:E47"/>
    <mergeCell ref="F47:I47"/>
    <mergeCell ref="D163:E163"/>
    <mergeCell ref="F163:G163"/>
    <mergeCell ref="H163:I163"/>
    <mergeCell ref="D36:E37"/>
    <mergeCell ref="F36:I37"/>
    <mergeCell ref="D39:E39"/>
    <mergeCell ref="D41:E41"/>
    <mergeCell ref="F41:I41"/>
    <mergeCell ref="H58:I58"/>
    <mergeCell ref="F59:G59"/>
    <mergeCell ref="H59:I59"/>
    <mergeCell ref="F60:G60"/>
    <mergeCell ref="H60:I60"/>
    <mergeCell ref="F61:G61"/>
    <mergeCell ref="H61:I61"/>
    <mergeCell ref="F62:G62"/>
    <mergeCell ref="H62:I62"/>
    <mergeCell ref="F64:G64"/>
    <mergeCell ref="J163:K163"/>
    <mergeCell ref="D125:G125"/>
    <mergeCell ref="D157:E157"/>
    <mergeCell ref="F157:G157"/>
    <mergeCell ref="H157:I157"/>
    <mergeCell ref="J157:K157"/>
    <mergeCell ref="D158:E158"/>
    <mergeCell ref="F158:G158"/>
    <mergeCell ref="H158:I158"/>
    <mergeCell ref="J158:K158"/>
    <mergeCell ref="D160:E160"/>
    <mergeCell ref="F160:G160"/>
    <mergeCell ref="H160:I160"/>
    <mergeCell ref="J160:K160"/>
    <mergeCell ref="D152:E152"/>
    <mergeCell ref="F152:G152"/>
    <mergeCell ref="D155:E155"/>
    <mergeCell ref="F155:G155"/>
    <mergeCell ref="H155:I155"/>
    <mergeCell ref="J155:K155"/>
    <mergeCell ref="H154:I154"/>
    <mergeCell ref="J154:K154"/>
    <mergeCell ref="F144:G144"/>
    <mergeCell ref="H144:I144"/>
    <mergeCell ref="D22:E26"/>
    <mergeCell ref="D161:E161"/>
    <mergeCell ref="F161:G161"/>
    <mergeCell ref="H161:I161"/>
    <mergeCell ref="J161:K161"/>
    <mergeCell ref="F32:G32"/>
    <mergeCell ref="F34:G34"/>
    <mergeCell ref="F22:G22"/>
    <mergeCell ref="F23:G23"/>
    <mergeCell ref="F24:G24"/>
    <mergeCell ref="F25:G25"/>
    <mergeCell ref="F26:G26"/>
    <mergeCell ref="F28:G28"/>
    <mergeCell ref="F29:G29"/>
    <mergeCell ref="F30:G30"/>
    <mergeCell ref="F31:G31"/>
    <mergeCell ref="D150:E150"/>
    <mergeCell ref="F150:G150"/>
    <mergeCell ref="H150:I150"/>
    <mergeCell ref="J150:K150"/>
    <mergeCell ref="H152:I152"/>
    <mergeCell ref="J152:K152"/>
    <mergeCell ref="D154:E154"/>
    <mergeCell ref="F154:G154"/>
    <mergeCell ref="J144:K144"/>
    <mergeCell ref="D146:E146"/>
    <mergeCell ref="F146:G146"/>
    <mergeCell ref="H146:I146"/>
    <mergeCell ref="J146:K146"/>
    <mergeCell ref="D148:E148"/>
    <mergeCell ref="F148:G148"/>
    <mergeCell ref="H148:I148"/>
    <mergeCell ref="J148:K148"/>
    <mergeCell ref="J136:K136"/>
    <mergeCell ref="D138:E138"/>
    <mergeCell ref="F138:G138"/>
    <mergeCell ref="H138:I138"/>
    <mergeCell ref="J138:K138"/>
    <mergeCell ref="F140:G140"/>
    <mergeCell ref="H140:I140"/>
    <mergeCell ref="J140:K140"/>
    <mergeCell ref="D142:E142"/>
    <mergeCell ref="F142:G142"/>
    <mergeCell ref="H142:I142"/>
    <mergeCell ref="J142:K142"/>
    <mergeCell ref="D286:E286"/>
    <mergeCell ref="D127:K127"/>
    <mergeCell ref="D136:E136"/>
    <mergeCell ref="J268:K268"/>
    <mergeCell ref="D260:E260"/>
    <mergeCell ref="F260:G260"/>
    <mergeCell ref="H260:I260"/>
    <mergeCell ref="J260:K260"/>
    <mergeCell ref="D262:E262"/>
    <mergeCell ref="F262:G262"/>
    <mergeCell ref="H262:I262"/>
    <mergeCell ref="J262:K262"/>
    <mergeCell ref="D264:E264"/>
    <mergeCell ref="F264:G264"/>
    <mergeCell ref="H264:I264"/>
    <mergeCell ref="D266:E266"/>
    <mergeCell ref="J277:K277"/>
    <mergeCell ref="D238:E238"/>
    <mergeCell ref="F238:G238"/>
    <mergeCell ref="D241:E241"/>
    <mergeCell ref="H241:I241"/>
    <mergeCell ref="F251:G251"/>
    <mergeCell ref="H251:I251"/>
    <mergeCell ref="J251:K251"/>
    <mergeCell ref="D228:E228"/>
    <mergeCell ref="F228:G228"/>
    <mergeCell ref="H228:I228"/>
    <mergeCell ref="J228:K228"/>
    <mergeCell ref="J283:K283"/>
    <mergeCell ref="J285:K285"/>
    <mergeCell ref="H280:I280"/>
    <mergeCell ref="J280:K280"/>
    <mergeCell ref="D279:E279"/>
    <mergeCell ref="F279:G279"/>
    <mergeCell ref="H279:I279"/>
    <mergeCell ref="J279:K279"/>
    <mergeCell ref="D282:E282"/>
    <mergeCell ref="F282:G282"/>
    <mergeCell ref="H282:I282"/>
    <mergeCell ref="J282:K282"/>
    <mergeCell ref="D277:E277"/>
    <mergeCell ref="F277:G277"/>
    <mergeCell ref="F241:G241"/>
    <mergeCell ref="J235:K235"/>
    <mergeCell ref="D239:E239"/>
    <mergeCell ref="F280:G280"/>
    <mergeCell ref="D280:E280"/>
    <mergeCell ref="D283:E283"/>
    <mergeCell ref="J193:K193"/>
    <mergeCell ref="D194:E194"/>
    <mergeCell ref="F194:G194"/>
    <mergeCell ref="H194:I194"/>
    <mergeCell ref="J194:K194"/>
    <mergeCell ref="F200:G200"/>
    <mergeCell ref="H200:I200"/>
    <mergeCell ref="J200:K200"/>
    <mergeCell ref="J224:K224"/>
    <mergeCell ref="H216:I216"/>
    <mergeCell ref="J216:K216"/>
    <mergeCell ref="F224:G224"/>
    <mergeCell ref="H224:I224"/>
    <mergeCell ref="F212:G212"/>
    <mergeCell ref="H212:I212"/>
    <mergeCell ref="J212:K212"/>
    <mergeCell ref="H32:I32"/>
    <mergeCell ref="H34:I34"/>
    <mergeCell ref="D28:E34"/>
    <mergeCell ref="D191:E191"/>
    <mergeCell ref="F191:G191"/>
    <mergeCell ref="H191:I191"/>
    <mergeCell ref="H67:I67"/>
    <mergeCell ref="F68:G68"/>
    <mergeCell ref="H68:I68"/>
    <mergeCell ref="F69:G69"/>
    <mergeCell ref="H69:I69"/>
    <mergeCell ref="F72:G72"/>
    <mergeCell ref="H72:I72"/>
    <mergeCell ref="F70:G70"/>
    <mergeCell ref="H70:I70"/>
    <mergeCell ref="F136:G136"/>
    <mergeCell ref="H136:I136"/>
    <mergeCell ref="D140:E140"/>
    <mergeCell ref="D144:E144"/>
    <mergeCell ref="H94:I94"/>
    <mergeCell ref="D123:E123"/>
    <mergeCell ref="F123:G123"/>
    <mergeCell ref="H123:I123"/>
    <mergeCell ref="F183:G183"/>
    <mergeCell ref="J94:K94"/>
    <mergeCell ref="F66:G66"/>
    <mergeCell ref="H66:I66"/>
    <mergeCell ref="F67:G67"/>
    <mergeCell ref="D43:E43"/>
    <mergeCell ref="F43:I43"/>
    <mergeCell ref="F49:G49"/>
    <mergeCell ref="H49:I49"/>
    <mergeCell ref="F50:G50"/>
    <mergeCell ref="H50:I50"/>
    <mergeCell ref="F51:G51"/>
    <mergeCell ref="H51:I51"/>
    <mergeCell ref="D49:E51"/>
    <mergeCell ref="D53:E53"/>
    <mergeCell ref="F53:I53"/>
    <mergeCell ref="F63:G63"/>
    <mergeCell ref="H63:I63"/>
    <mergeCell ref="D55:E64"/>
    <mergeCell ref="F55:G55"/>
    <mergeCell ref="H55:I55"/>
    <mergeCell ref="F56:G56"/>
    <mergeCell ref="H56:I56"/>
    <mergeCell ref="F57:G57"/>
    <mergeCell ref="F58:G58"/>
    <mergeCell ref="J123:K123"/>
    <mergeCell ref="D96:E96"/>
    <mergeCell ref="F96:G96"/>
    <mergeCell ref="H96:I96"/>
    <mergeCell ref="J96:K96"/>
    <mergeCell ref="D100:E100"/>
    <mergeCell ref="F100:G100"/>
    <mergeCell ref="H100:I100"/>
    <mergeCell ref="J100:K100"/>
    <mergeCell ref="D102:E102"/>
    <mergeCell ref="F102:G102"/>
    <mergeCell ref="H102:I102"/>
    <mergeCell ref="J102:K102"/>
    <mergeCell ref="D98:E98"/>
    <mergeCell ref="F98:G98"/>
    <mergeCell ref="H98:I98"/>
    <mergeCell ref="J98:K98"/>
    <mergeCell ref="D104:E104"/>
    <mergeCell ref="F104:G104"/>
    <mergeCell ref="H104:I104"/>
    <mergeCell ref="J104:K104"/>
    <mergeCell ref="D106:E106"/>
    <mergeCell ref="F106:G106"/>
    <mergeCell ref="H106:I106"/>
    <mergeCell ref="H183:I183"/>
    <mergeCell ref="J183:K183"/>
    <mergeCell ref="D185:E185"/>
    <mergeCell ref="F185:G185"/>
    <mergeCell ref="H185:I185"/>
    <mergeCell ref="J185:K185"/>
    <mergeCell ref="D175:E175"/>
    <mergeCell ref="F175:G175"/>
    <mergeCell ref="H175:I175"/>
    <mergeCell ref="J175:K175"/>
    <mergeCell ref="F177:G177"/>
    <mergeCell ref="H177:I177"/>
    <mergeCell ref="J177:K177"/>
    <mergeCell ref="D177:E177"/>
    <mergeCell ref="F189:G189"/>
    <mergeCell ref="H189:I189"/>
    <mergeCell ref="D202:E202"/>
    <mergeCell ref="D200:E200"/>
    <mergeCell ref="F202:G202"/>
    <mergeCell ref="H202:I202"/>
    <mergeCell ref="D196:E196"/>
    <mergeCell ref="F196:G196"/>
    <mergeCell ref="H196:I196"/>
    <mergeCell ref="D197:E197"/>
    <mergeCell ref="F197:G197"/>
    <mergeCell ref="H197:I197"/>
    <mergeCell ref="D199:E199"/>
    <mergeCell ref="F199:G199"/>
    <mergeCell ref="D193:E193"/>
    <mergeCell ref="F193:G193"/>
    <mergeCell ref="H193:I193"/>
    <mergeCell ref="F226:G226"/>
    <mergeCell ref="H226:I226"/>
    <mergeCell ref="J226:K226"/>
    <mergeCell ref="J220:K220"/>
    <mergeCell ref="D232:E232"/>
    <mergeCell ref="F235:G235"/>
    <mergeCell ref="D214:E214"/>
    <mergeCell ref="F214:G214"/>
    <mergeCell ref="H214:I214"/>
    <mergeCell ref="J230:K230"/>
    <mergeCell ref="J232:K232"/>
    <mergeCell ref="J233:K233"/>
    <mergeCell ref="J214:K214"/>
    <mergeCell ref="D216:E216"/>
    <mergeCell ref="F216:G216"/>
    <mergeCell ref="H218:I218"/>
    <mergeCell ref="J218:K218"/>
    <mergeCell ref="D220:E220"/>
    <mergeCell ref="F220:G220"/>
    <mergeCell ref="H220:I220"/>
    <mergeCell ref="D224:E224"/>
    <mergeCell ref="D222:E222"/>
    <mergeCell ref="F222:G222"/>
    <mergeCell ref="H222:I222"/>
    <mergeCell ref="J270:K270"/>
    <mergeCell ref="F268:G268"/>
    <mergeCell ref="H268:I268"/>
    <mergeCell ref="D230:E230"/>
    <mergeCell ref="F230:G230"/>
    <mergeCell ref="H230:I230"/>
    <mergeCell ref="F232:G232"/>
    <mergeCell ref="D233:E233"/>
    <mergeCell ref="F233:G233"/>
    <mergeCell ref="D236:E236"/>
    <mergeCell ref="F236:G236"/>
    <mergeCell ref="D235:E235"/>
    <mergeCell ref="F239:G239"/>
    <mergeCell ref="H239:I239"/>
    <mergeCell ref="J239:K239"/>
    <mergeCell ref="H236:I236"/>
    <mergeCell ref="J236:K236"/>
    <mergeCell ref="H238:I238"/>
    <mergeCell ref="J238:K238"/>
    <mergeCell ref="F252:G252"/>
    <mergeCell ref="H252:I252"/>
    <mergeCell ref="J252:K252"/>
    <mergeCell ref="J258:K258"/>
    <mergeCell ref="D245:K245"/>
    <mergeCell ref="F291:I291"/>
    <mergeCell ref="D291:E291"/>
    <mergeCell ref="D289:E289"/>
    <mergeCell ref="F289:I289"/>
    <mergeCell ref="H258:I258"/>
    <mergeCell ref="H283:I283"/>
    <mergeCell ref="H285:I285"/>
    <mergeCell ref="H277:I277"/>
    <mergeCell ref="D258:E258"/>
    <mergeCell ref="F258:G258"/>
    <mergeCell ref="H270:I270"/>
    <mergeCell ref="D272:E272"/>
    <mergeCell ref="F272:G272"/>
    <mergeCell ref="H272:I272"/>
    <mergeCell ref="D274:E274"/>
    <mergeCell ref="F274:G274"/>
    <mergeCell ref="H274:I274"/>
    <mergeCell ref="F266:G266"/>
    <mergeCell ref="H266:I266"/>
    <mergeCell ref="D268:E268"/>
    <mergeCell ref="F286:G286"/>
    <mergeCell ref="F283:G283"/>
    <mergeCell ref="D285:E285"/>
    <mergeCell ref="F285:G285"/>
    <mergeCell ref="D276:E276"/>
    <mergeCell ref="F276:G276"/>
    <mergeCell ref="H276:I276"/>
    <mergeCell ref="J276:K276"/>
    <mergeCell ref="D270:E270"/>
    <mergeCell ref="F270:G270"/>
    <mergeCell ref="D110:E110"/>
    <mergeCell ref="F110:G110"/>
    <mergeCell ref="H110:I110"/>
    <mergeCell ref="J110:K110"/>
    <mergeCell ref="D112:E112"/>
    <mergeCell ref="F114:G114"/>
    <mergeCell ref="D254:E254"/>
    <mergeCell ref="F254:G254"/>
    <mergeCell ref="H254:I254"/>
    <mergeCell ref="F256:G256"/>
    <mergeCell ref="H256:I256"/>
    <mergeCell ref="J254:K254"/>
    <mergeCell ref="J256:K256"/>
    <mergeCell ref="J272:K272"/>
    <mergeCell ref="J274:K274"/>
    <mergeCell ref="J264:K264"/>
    <mergeCell ref="J266:K266"/>
    <mergeCell ref="D256:E256"/>
    <mergeCell ref="J106:K106"/>
    <mergeCell ref="D108:E108"/>
    <mergeCell ref="F108:G108"/>
    <mergeCell ref="H108:I108"/>
    <mergeCell ref="J108:K108"/>
    <mergeCell ref="D121:E121"/>
    <mergeCell ref="F121:G121"/>
    <mergeCell ref="H121:I121"/>
    <mergeCell ref="J121:K121"/>
    <mergeCell ref="F115:G115"/>
    <mergeCell ref="H115:I115"/>
    <mergeCell ref="J115:K115"/>
    <mergeCell ref="H114:I114"/>
    <mergeCell ref="J114:K114"/>
    <mergeCell ref="D115:E115"/>
    <mergeCell ref="D114:E114"/>
    <mergeCell ref="D117:E117"/>
    <mergeCell ref="F117:G117"/>
    <mergeCell ref="H117:I117"/>
    <mergeCell ref="J117:K117"/>
    <mergeCell ref="J120:K120"/>
    <mergeCell ref="H28:I28"/>
    <mergeCell ref="H29:I29"/>
    <mergeCell ref="H30:I30"/>
    <mergeCell ref="H31:I31"/>
    <mergeCell ref="H235:I235"/>
    <mergeCell ref="H199:I199"/>
    <mergeCell ref="J199:K199"/>
    <mergeCell ref="D83:K83"/>
    <mergeCell ref="D87:K87"/>
    <mergeCell ref="D91:E91"/>
    <mergeCell ref="F91:G91"/>
    <mergeCell ref="F93:G93"/>
    <mergeCell ref="H93:I93"/>
    <mergeCell ref="J93:K93"/>
    <mergeCell ref="D94:E94"/>
    <mergeCell ref="F94:G94"/>
    <mergeCell ref="D118:E118"/>
    <mergeCell ref="F118:G118"/>
    <mergeCell ref="H118:I118"/>
    <mergeCell ref="J118:K118"/>
    <mergeCell ref="D120:E120"/>
    <mergeCell ref="F120:G120"/>
    <mergeCell ref="H120:I120"/>
    <mergeCell ref="H57:I57"/>
    <mergeCell ref="H64:I64"/>
    <mergeCell ref="D66:E70"/>
    <mergeCell ref="D72:E77"/>
    <mergeCell ref="F73:G73"/>
    <mergeCell ref="H73:I73"/>
    <mergeCell ref="F74:G74"/>
    <mergeCell ref="H74:I74"/>
    <mergeCell ref="F75:G75"/>
    <mergeCell ref="H75:I75"/>
    <mergeCell ref="F76:G76"/>
    <mergeCell ref="H76:I76"/>
    <mergeCell ref="F77:G77"/>
    <mergeCell ref="H77:I77"/>
    <mergeCell ref="D249:E249"/>
    <mergeCell ref="F249:G249"/>
    <mergeCell ref="D251:E252"/>
    <mergeCell ref="D131:E131"/>
    <mergeCell ref="F131:G131"/>
    <mergeCell ref="D133:E134"/>
    <mergeCell ref="F133:G133"/>
    <mergeCell ref="H133:I133"/>
    <mergeCell ref="J133:K133"/>
    <mergeCell ref="F134:G134"/>
    <mergeCell ref="H134:I134"/>
    <mergeCell ref="J134:K134"/>
    <mergeCell ref="J241:K241"/>
    <mergeCell ref="J191:K191"/>
    <mergeCell ref="H232:I232"/>
    <mergeCell ref="H233:I233"/>
    <mergeCell ref="D218:E218"/>
    <mergeCell ref="F218:G218"/>
    <mergeCell ref="J222:K222"/>
    <mergeCell ref="D226:E226"/>
    <mergeCell ref="D167:K167"/>
    <mergeCell ref="D171:E171"/>
    <mergeCell ref="F171:G171"/>
    <mergeCell ref="D173:E173"/>
    <mergeCell ref="F173:G173"/>
    <mergeCell ref="H173:I173"/>
    <mergeCell ref="J173:K173"/>
    <mergeCell ref="D206:K206"/>
    <mergeCell ref="D210:E210"/>
    <mergeCell ref="F210:G210"/>
    <mergeCell ref="J187:K187"/>
    <mergeCell ref="J202:K202"/>
    <mergeCell ref="J196:K196"/>
    <mergeCell ref="J197:K197"/>
    <mergeCell ref="D179:E179"/>
    <mergeCell ref="F179:G179"/>
    <mergeCell ref="H179:I179"/>
    <mergeCell ref="J179:K179"/>
    <mergeCell ref="J189:K189"/>
    <mergeCell ref="D181:E181"/>
    <mergeCell ref="F181:G181"/>
    <mergeCell ref="H181:I181"/>
    <mergeCell ref="J181:K181"/>
    <mergeCell ref="D183:E183"/>
    <mergeCell ref="D187:E187"/>
    <mergeCell ref="F187:G187"/>
    <mergeCell ref="H187:I187"/>
    <mergeCell ref="D189:E189"/>
  </mergeCells>
  <conditionalFormatting sqref="A89:C89">
    <cfRule type="expression" dxfId="357" priority="30">
      <formula>$H$73="Oui"</formula>
    </cfRule>
  </conditionalFormatting>
  <conditionalFormatting sqref="A129:C129">
    <cfRule type="expression" dxfId="356" priority="128">
      <formula>$H$74="Oui"</formula>
    </cfRule>
  </conditionalFormatting>
  <conditionalFormatting sqref="A169:C169">
    <cfRule type="expression" dxfId="355" priority="14">
      <formula>$H$75="Oui"</formula>
    </cfRule>
  </conditionalFormatting>
  <conditionalFormatting sqref="A208:C208">
    <cfRule type="expression" dxfId="354" priority="11">
      <formula>$H$76="Oui"</formula>
    </cfRule>
  </conditionalFormatting>
  <conditionalFormatting sqref="A247:C247">
    <cfRule type="expression" dxfId="353" priority="8">
      <formula>$H$77="Oui"</formula>
    </cfRule>
  </conditionalFormatting>
  <conditionalFormatting sqref="D89">
    <cfRule type="expression" dxfId="352" priority="29">
      <formula>$H$73="Oui"</formula>
    </cfRule>
  </conditionalFormatting>
  <conditionalFormatting sqref="D129">
    <cfRule type="expression" dxfId="351" priority="125">
      <formula>$H$74&lt;&gt;"Oui"</formula>
    </cfRule>
  </conditionalFormatting>
  <conditionalFormatting sqref="D169">
    <cfRule type="expression" dxfId="350" priority="13">
      <formula>$H$75="Oui"</formula>
    </cfRule>
  </conditionalFormatting>
  <conditionalFormatting sqref="D208">
    <cfRule type="expression" dxfId="349" priority="10">
      <formula>$H$76="Oui"</formula>
    </cfRule>
  </conditionalFormatting>
  <conditionalFormatting sqref="D247">
    <cfRule type="expression" dxfId="348" priority="7">
      <formula>$H$77="Oui"</formula>
    </cfRule>
  </conditionalFormatting>
  <conditionalFormatting sqref="F91 F94 F96 F98 F100 F102 F104 F106 F108 F110 F114:F115 F117:F118 F120:F121 F123">
    <cfRule type="expression" dxfId="347" priority="28">
      <formula>$H$73&lt;&gt;"Oui"</formula>
    </cfRule>
  </conditionalFormatting>
  <conditionalFormatting sqref="F100 F138 F256:G256">
    <cfRule type="expression" dxfId="346" priority="321">
      <formula>#REF!&lt;&gt;"Oui"</formula>
    </cfRule>
  </conditionalFormatting>
  <conditionalFormatting sqref="F102">
    <cfRule type="expression" dxfId="345" priority="318">
      <formula>#REF!&lt;&gt;"Oui"</formula>
    </cfRule>
  </conditionalFormatting>
  <conditionalFormatting sqref="F104">
    <cfRule type="expression" dxfId="344" priority="315">
      <formula>#REF!&lt;&gt;"Oui"</formula>
    </cfRule>
  </conditionalFormatting>
  <conditionalFormatting sqref="F106">
    <cfRule type="expression" dxfId="343" priority="312">
      <formula>#REF!&lt;&gt;"Oui"</formula>
    </cfRule>
  </conditionalFormatting>
  <conditionalFormatting sqref="F108">
    <cfRule type="expression" dxfId="342" priority="309">
      <formula>#REF!&lt;&gt;"Oui"</formula>
    </cfRule>
  </conditionalFormatting>
  <conditionalFormatting sqref="F110">
    <cfRule type="expression" dxfId="341" priority="306">
      <formula>#REF!&lt;&gt;"Oui"</formula>
    </cfRule>
  </conditionalFormatting>
  <conditionalFormatting sqref="F114:F115">
    <cfRule type="expression" dxfId="340" priority="301">
      <formula>#REF!&lt;&gt;"Oui"</formula>
    </cfRule>
  </conditionalFormatting>
  <conditionalFormatting sqref="F117:F118">
    <cfRule type="expression" dxfId="339" priority="297">
      <formula>#REF!&lt;&gt;"Oui"</formula>
    </cfRule>
  </conditionalFormatting>
  <conditionalFormatting sqref="F120:F121">
    <cfRule type="expression" dxfId="338" priority="293">
      <formula>#REF!&lt;&gt;"Oui"</formula>
    </cfRule>
  </conditionalFormatting>
  <conditionalFormatting sqref="F131 F134 F136 F138 F140 F142 F144 F146 F148 F150 F154:F155 F157:F158 F160:F161 F163">
    <cfRule type="expression" dxfId="337" priority="25">
      <formula>$H$74&lt;&gt;"Oui"</formula>
    </cfRule>
  </conditionalFormatting>
  <conditionalFormatting sqref="F136">
    <cfRule type="expression" dxfId="336" priority="123">
      <formula>#REF!&lt;&gt;"Oui"</formula>
    </cfRule>
  </conditionalFormatting>
  <conditionalFormatting sqref="F144">
    <cfRule type="expression" dxfId="335" priority="117">
      <formula>#REF!&lt;&gt;"Oui"</formula>
    </cfRule>
  </conditionalFormatting>
  <conditionalFormatting sqref="F146">
    <cfRule type="expression" dxfId="334" priority="114">
      <formula>#REF!&lt;&gt;"Oui"</formula>
    </cfRule>
  </conditionalFormatting>
  <conditionalFormatting sqref="F148">
    <cfRule type="expression" dxfId="333" priority="111">
      <formula>#REF!&lt;&gt;"Oui"</formula>
    </cfRule>
  </conditionalFormatting>
  <conditionalFormatting sqref="F150">
    <cfRule type="expression" dxfId="332" priority="108">
      <formula>#REF!&lt;&gt;"Oui"</formula>
    </cfRule>
  </conditionalFormatting>
  <conditionalFormatting sqref="F154:F155">
    <cfRule type="expression" dxfId="331" priority="105">
      <formula>#REF!&lt;&gt;"Oui"</formula>
    </cfRule>
  </conditionalFormatting>
  <conditionalFormatting sqref="F160:F161">
    <cfRule type="expression" dxfId="330" priority="102">
      <formula>#REF!&lt;&gt;"Oui"</formula>
    </cfRule>
  </conditionalFormatting>
  <conditionalFormatting sqref="F163">
    <cfRule type="expression" dxfId="329" priority="99">
      <formula>#REF!&lt;&gt;"Oui"</formula>
    </cfRule>
  </conditionalFormatting>
  <conditionalFormatting sqref="F171 F175 F177 F179 F181 F183 F185 F187 F189 F193:F194 F196:F197 F199:F200 F202">
    <cfRule type="expression" dxfId="328" priority="12">
      <formula>$H$75&lt;&gt;"Oui"</formula>
    </cfRule>
  </conditionalFormatting>
  <conditionalFormatting sqref="F183">
    <cfRule type="expression" dxfId="327" priority="279">
      <formula>#REF!&lt;&gt;"Oui"</formula>
    </cfRule>
  </conditionalFormatting>
  <conditionalFormatting sqref="F185">
    <cfRule type="expression" dxfId="326" priority="276">
      <formula>#REF!&lt;&gt;"Oui"</formula>
    </cfRule>
  </conditionalFormatting>
  <conditionalFormatting sqref="F187">
    <cfRule type="expression" dxfId="325" priority="273">
      <formula>#REF!&lt;&gt;"Oui"</formula>
    </cfRule>
  </conditionalFormatting>
  <conditionalFormatting sqref="F189">
    <cfRule type="expression" dxfId="324" priority="270">
      <formula>#REF!&lt;&gt;"Oui"</formula>
    </cfRule>
  </conditionalFormatting>
  <conditionalFormatting sqref="F193:F194">
    <cfRule type="expression" dxfId="323" priority="261">
      <formula>#REF!&lt;&gt;"Oui"</formula>
    </cfRule>
  </conditionalFormatting>
  <conditionalFormatting sqref="F199:F200">
    <cfRule type="expression" dxfId="322" priority="258">
      <formula>#REF!&lt;&gt;"Oui"</formula>
    </cfRule>
  </conditionalFormatting>
  <conditionalFormatting sqref="F202">
    <cfRule type="expression" dxfId="321" priority="255">
      <formula>#REF!&lt;&gt;"Oui"</formula>
    </cfRule>
  </conditionalFormatting>
  <conditionalFormatting sqref="F210 F214 F216 F218 F220 F222 F224 F226 F228 F232:F233 F235:F236 F238:F239 F241">
    <cfRule type="expression" dxfId="320" priority="16">
      <formula>$H$76&lt;&gt;"Oui"</formula>
    </cfRule>
  </conditionalFormatting>
  <conditionalFormatting sqref="F249 F252 F254 F256 F258 F260 F262 F264 F266 F268 F270 F272 F276:F277 F279:F280 F282:F283 F285">
    <cfRule type="expression" dxfId="319" priority="4">
      <formula>$H$77&lt;&gt;"Oui"</formula>
    </cfRule>
  </conditionalFormatting>
  <conditionalFormatting sqref="F220:G220">
    <cfRule type="expression" dxfId="318" priority="245">
      <formula>#REF!&lt;&gt;"Oui"</formula>
    </cfRule>
  </conditionalFormatting>
  <conditionalFormatting sqref="F222:G222">
    <cfRule type="expression" dxfId="317" priority="242">
      <formula>#REF!&lt;&gt;"Oui"</formula>
    </cfRule>
  </conditionalFormatting>
  <conditionalFormatting sqref="F224:G224">
    <cfRule type="expression" dxfId="316" priority="239">
      <formula>#REF!&lt;&gt;"Oui"</formula>
    </cfRule>
  </conditionalFormatting>
  <conditionalFormatting sqref="F226:G226">
    <cfRule type="expression" dxfId="315" priority="236">
      <formula>#REF!&lt;&gt;"Oui"</formula>
    </cfRule>
  </conditionalFormatting>
  <conditionalFormatting sqref="F228:G228">
    <cfRule type="expression" dxfId="314" priority="233">
      <formula>#REF!&lt;&gt;"Oui"</formula>
    </cfRule>
  </conditionalFormatting>
  <conditionalFormatting sqref="F232:G233">
    <cfRule type="expression" dxfId="313" priority="224">
      <formula>#REF!&lt;&gt;"Oui"</formula>
    </cfRule>
  </conditionalFormatting>
  <conditionalFormatting sqref="F235:G236">
    <cfRule type="expression" dxfId="312" priority="219">
      <formula>#REF!&lt;&gt;"Oui"</formula>
    </cfRule>
  </conditionalFormatting>
  <conditionalFormatting sqref="F238:G239">
    <cfRule type="expression" dxfId="311" priority="214">
      <formula>#REF!&lt;&gt;"Oui"</formula>
    </cfRule>
  </conditionalFormatting>
  <conditionalFormatting sqref="F241:G241">
    <cfRule type="expression" dxfId="310" priority="212">
      <formula>#REF!&lt;&gt;"Oui"</formula>
    </cfRule>
  </conditionalFormatting>
  <conditionalFormatting sqref="F260:G260">
    <cfRule type="expression" dxfId="309" priority="157">
      <formula>#REF!&lt;&gt;"Oui"</formula>
    </cfRule>
  </conditionalFormatting>
  <conditionalFormatting sqref="F262:G262">
    <cfRule type="expression" dxfId="308" priority="154">
      <formula>#REF!&lt;&gt;"Oui"</formula>
    </cfRule>
  </conditionalFormatting>
  <conditionalFormatting sqref="F264:G264">
    <cfRule type="expression" dxfId="307" priority="200">
      <formula>#REF!&lt;&gt;"Oui"</formula>
    </cfRule>
  </conditionalFormatting>
  <conditionalFormatting sqref="F266:G266">
    <cfRule type="expression" dxfId="306" priority="197">
      <formula>#REF!&lt;&gt;"Oui"</formula>
    </cfRule>
  </conditionalFormatting>
  <conditionalFormatting sqref="F268:G268">
    <cfRule type="expression" dxfId="305" priority="194">
      <formula>#REF!&lt;&gt;"Oui"</formula>
    </cfRule>
  </conditionalFormatting>
  <conditionalFormatting sqref="F270:G270">
    <cfRule type="expression" dxfId="304" priority="191">
      <formula>#REF!&lt;&gt;"Oui"</formula>
    </cfRule>
  </conditionalFormatting>
  <conditionalFormatting sqref="F272:G272">
    <cfRule type="expression" dxfId="303" priority="188">
      <formula>#REF!&lt;&gt;"Oui"</formula>
    </cfRule>
  </conditionalFormatting>
  <conditionalFormatting sqref="F276:G277">
    <cfRule type="expression" dxfId="302" priority="179">
      <formula>#REF!&lt;&gt;"Oui"</formula>
    </cfRule>
  </conditionalFormatting>
  <conditionalFormatting sqref="F279:G280">
    <cfRule type="expression" dxfId="301" priority="173">
      <formula>#REF!&lt;&gt;"Oui"</formula>
    </cfRule>
  </conditionalFormatting>
  <conditionalFormatting sqref="F282:G283">
    <cfRule type="expression" dxfId="300" priority="170">
      <formula>#REF!&lt;&gt;"Oui"</formula>
    </cfRule>
  </conditionalFormatting>
  <conditionalFormatting sqref="F285:G285">
    <cfRule type="expression" dxfId="299" priority="167">
      <formula>#REF!&lt;&gt;"Oui"</formula>
    </cfRule>
  </conditionalFormatting>
  <conditionalFormatting sqref="F36:I37">
    <cfRule type="expression" dxfId="298" priority="1">
      <formula>OR($H$29="Une fédération professionnelle, un syndicat ou un comité interprofessionnel",$H$29="Un apporteur de solutions de réemploi",$H$29="A choisir")</formula>
    </cfRule>
  </conditionalFormatting>
  <conditionalFormatting sqref="H49:H51">
    <cfRule type="expression" dxfId="297" priority="35">
      <formula>#REF!="Non"</formula>
    </cfRule>
  </conditionalFormatting>
  <conditionalFormatting sqref="H74">
    <cfRule type="expression" dxfId="296" priority="33">
      <formula>$H$29="Une fédération professionnelle, un syndicat ou un comité interprofessionnel"</formula>
    </cfRule>
  </conditionalFormatting>
  <conditionalFormatting sqref="H94 H96 H98 H100 H102 H104 H106 H108 H110 H114:H115 H117:H118 H120:H121 H123">
    <cfRule type="expression" dxfId="295" priority="941">
      <formula>OR($H$73&lt;&gt;"Oui",$F$91&lt;2,$F$91="A choisir")</formula>
    </cfRule>
  </conditionalFormatting>
  <conditionalFormatting sqref="H134 H136 H138 H140 H142 H144 H146 H148 H150 H154:H155 H157:H158 H160:H161 H163">
    <cfRule type="expression" dxfId="294" priority="998">
      <formula>OR($H$74&lt;&gt;"Oui",$F$131&lt;2,$F$131="A choisir")</formula>
    </cfRule>
  </conditionalFormatting>
  <conditionalFormatting sqref="H175 H177 H179 H181 H183 H185 H187 H189 H193:H194 H196:H197 H199:H200 H202">
    <cfRule type="expression" dxfId="293" priority="24">
      <formula>OR($H$75&lt;&gt;"Oui",$F$171&lt;2,$F$171="A choisir")</formula>
    </cfRule>
  </conditionalFormatting>
  <conditionalFormatting sqref="H214 H216 H218 H220 H222 H224 H226 H228 H232:H233 H235:H236 H238:H239 H241">
    <cfRule type="expression" dxfId="292" priority="17">
      <formula>OR($H$76&lt;&gt;"Oui",$F$210&lt;2,$F$210="A choisir")</formula>
    </cfRule>
  </conditionalFormatting>
  <conditionalFormatting sqref="H252 H254 H256 H258 H260 H262 H264 H266 H268 H270 H272 H276:H277 H279:H280 H282:H283 H285">
    <cfRule type="expression" dxfId="291" priority="1000">
      <formula>OR($H$77&lt;&gt;"Oui",$F$249&lt;2,$F$249="A choisir")</formula>
    </cfRule>
  </conditionalFormatting>
  <conditionalFormatting sqref="H30:I30">
    <cfRule type="expression" dxfId="290" priority="38">
      <formula>$H$29&lt;&gt;"Une fédération professionnelle, un syndicat ou un comité interprofessionnel"</formula>
    </cfRule>
  </conditionalFormatting>
  <conditionalFormatting sqref="H31:I32">
    <cfRule type="expression" dxfId="289" priority="37">
      <formula>$H$29&lt;&gt;"Un apporteur de solutions de réemploi"</formula>
    </cfRule>
  </conditionalFormatting>
  <conditionalFormatting sqref="H75:I77">
    <cfRule type="expression" dxfId="288" priority="34">
      <formula>OR($H$29="Un apporteur de solutions de réemploi",$H$29="Une fédération professionnelle, un syndicat ou un comité interprofessionnel")</formula>
    </cfRule>
  </conditionalFormatting>
  <conditionalFormatting sqref="H96:I96 H98:I98 H114:I115 H123:I123 H125:I130 H135:I163 H181:I181 H196:I197 H256:I256">
    <cfRule type="expression" dxfId="287" priority="425">
      <formula>OR(#REF!&lt;&gt;"Oui",#REF!&lt;2,#REF!="A choisir")</formula>
    </cfRule>
  </conditionalFormatting>
  <conditionalFormatting sqref="H100:I100">
    <cfRule type="expression" dxfId="286" priority="320">
      <formula>OR(#REF!&lt;&gt;"Oui",#REF!&lt;2,#REF!="A choisir")</formula>
    </cfRule>
  </conditionalFormatting>
  <conditionalFormatting sqref="H102:I102">
    <cfRule type="expression" dxfId="285" priority="317">
      <formula>OR(#REF!&lt;&gt;"Oui",#REF!&lt;2,#REF!="A choisir")</formula>
    </cfRule>
  </conditionalFormatting>
  <conditionalFormatting sqref="H104:I104">
    <cfRule type="expression" dxfId="284" priority="314">
      <formula>OR(#REF!&lt;&gt;"Oui",#REF!&lt;2,#REF!="A choisir")</formula>
    </cfRule>
  </conditionalFormatting>
  <conditionalFormatting sqref="H106:I106">
    <cfRule type="expression" dxfId="283" priority="311">
      <formula>OR(#REF!&lt;&gt;"Oui",#REF!&lt;2,#REF!="A choisir")</formula>
    </cfRule>
  </conditionalFormatting>
  <conditionalFormatting sqref="H108:I108">
    <cfRule type="expression" dxfId="282" priority="308">
      <formula>OR(#REF!&lt;&gt;"Oui",#REF!&lt;2,#REF!="A choisir")</formula>
    </cfRule>
  </conditionalFormatting>
  <conditionalFormatting sqref="H110:I110">
    <cfRule type="expression" dxfId="281" priority="305">
      <formula>OR(#REF!&lt;&gt;"Oui",#REF!&lt;2,#REF!="A choisir")</formula>
    </cfRule>
  </conditionalFormatting>
  <conditionalFormatting sqref="H117:I118">
    <cfRule type="expression" dxfId="280" priority="300">
      <formula>OR(#REF!&lt;&gt;"Oui",#REF!&lt;2,#REF!="A choisir")</formula>
    </cfRule>
  </conditionalFormatting>
  <conditionalFormatting sqref="H120:I121">
    <cfRule type="expression" dxfId="279" priority="296">
      <formula>OR(#REF!&lt;&gt;"Oui",#REF!&lt;2,#REF!="A choisir")</formula>
    </cfRule>
  </conditionalFormatting>
  <conditionalFormatting sqref="H183:I183">
    <cfRule type="expression" dxfId="278" priority="280">
      <formula>OR(#REF!&lt;&gt;"Oui",#REF!&lt;2,#REF!="A choisir")</formula>
    </cfRule>
  </conditionalFormatting>
  <conditionalFormatting sqref="H185:I185">
    <cfRule type="expression" dxfId="277" priority="277">
      <formula>OR(#REF!&lt;&gt;"Oui",#REF!&lt;2,#REF!="A choisir")</formula>
    </cfRule>
  </conditionalFormatting>
  <conditionalFormatting sqref="H187:I187">
    <cfRule type="expression" dxfId="276" priority="274">
      <formula>OR(#REF!&lt;&gt;"Oui",#REF!&lt;2,#REF!="A choisir")</formula>
    </cfRule>
  </conditionalFormatting>
  <conditionalFormatting sqref="H189:I189">
    <cfRule type="expression" dxfId="275" priority="271">
      <formula>OR(#REF!&lt;&gt;"Oui",#REF!&lt;2,#REF!="A choisir")</formula>
    </cfRule>
  </conditionalFormatting>
  <conditionalFormatting sqref="H193:I194">
    <cfRule type="expression" dxfId="274" priority="262">
      <formula>OR(#REF!&lt;&gt;"Oui",#REF!&lt;2,#REF!="A choisir")</formula>
    </cfRule>
  </conditionalFormatting>
  <conditionalFormatting sqref="H199:I200">
    <cfRule type="expression" dxfId="273" priority="259">
      <formula>OR(#REF!&lt;&gt;"Oui",#REF!&lt;2,#REF!="A choisir")</formula>
    </cfRule>
  </conditionalFormatting>
  <conditionalFormatting sqref="H202:I202">
    <cfRule type="expression" dxfId="272" priority="256">
      <formula>OR(#REF!&lt;&gt;"Oui",#REF!&lt;2,#REF!="A choisir")</formula>
    </cfRule>
  </conditionalFormatting>
  <conditionalFormatting sqref="H220:I220">
    <cfRule type="expression" dxfId="271" priority="244">
      <formula>OR(#REF!&lt;&gt;"Oui",#REF!&lt;2,#REF!="A choisir")</formula>
    </cfRule>
  </conditionalFormatting>
  <conditionalFormatting sqref="H222:I222">
    <cfRule type="expression" dxfId="270" priority="241">
      <formula>OR(#REF!&lt;&gt;"Oui",#REF!&lt;2,#REF!="A choisir")</formula>
    </cfRule>
  </conditionalFormatting>
  <conditionalFormatting sqref="H224:I224">
    <cfRule type="expression" dxfId="269" priority="238">
      <formula>OR(#REF!&lt;&gt;"Oui",#REF!&lt;2,#REF!="A choisir")</formula>
    </cfRule>
  </conditionalFormatting>
  <conditionalFormatting sqref="H226:I226">
    <cfRule type="expression" dxfId="268" priority="235">
      <formula>OR(#REF!&lt;&gt;"Oui",#REF!&lt;2,#REF!="A choisir")</formula>
    </cfRule>
  </conditionalFormatting>
  <conditionalFormatting sqref="H228:I228">
    <cfRule type="expression" dxfId="267" priority="232">
      <formula>OR(#REF!&lt;&gt;"Oui",#REF!&lt;2,#REF!="A choisir")</formula>
    </cfRule>
  </conditionalFormatting>
  <conditionalFormatting sqref="H232:I233">
    <cfRule type="expression" dxfId="266" priority="223">
      <formula>OR(#REF!&lt;&gt;"Oui",#REF!&lt;2,#REF!="A choisir")</formula>
    </cfRule>
  </conditionalFormatting>
  <conditionalFormatting sqref="H235:I236">
    <cfRule type="expression" dxfId="265" priority="218">
      <formula>OR(#REF!&lt;&gt;"Oui",#REF!&lt;2,#REF!="A choisir")</formula>
    </cfRule>
  </conditionalFormatting>
  <conditionalFormatting sqref="H238:I239">
    <cfRule type="expression" dxfId="264" priority="213">
      <formula>OR(#REF!&lt;&gt;"Oui",#REF!&lt;2,#REF!="A choisir")</formula>
    </cfRule>
  </conditionalFormatting>
  <conditionalFormatting sqref="H241:I241">
    <cfRule type="expression" dxfId="263" priority="211">
      <formula>OR(#REF!&lt;&gt;"Oui",#REF!&lt;2,#REF!="A choisir")</formula>
    </cfRule>
  </conditionalFormatting>
  <conditionalFormatting sqref="H258:I258">
    <cfRule type="expression" dxfId="262" priority="342">
      <formula>OR(#REF!&lt;&gt;"Oui",#REF!&lt;2,#REF!="A choisir")</formula>
    </cfRule>
  </conditionalFormatting>
  <conditionalFormatting sqref="H260:I260">
    <cfRule type="expression" dxfId="261" priority="156">
      <formula>OR(#REF!&lt;&gt;"Oui",#REF!&lt;2,#REF!="A choisir")</formula>
    </cfRule>
  </conditionalFormatting>
  <conditionalFormatting sqref="H262:I262">
    <cfRule type="expression" dxfId="260" priority="153">
      <formula>OR(#REF!&lt;&gt;"Oui",#REF!&lt;2,#REF!="A choisir")</formula>
    </cfRule>
  </conditionalFormatting>
  <conditionalFormatting sqref="H264:I264">
    <cfRule type="expression" dxfId="259" priority="199">
      <formula>OR(#REF!&lt;&gt;"Oui",#REF!&lt;2,#REF!="A choisir")</formula>
    </cfRule>
  </conditionalFormatting>
  <conditionalFormatting sqref="H266:I266">
    <cfRule type="expression" dxfId="258" priority="196">
      <formula>OR(#REF!&lt;&gt;"Oui",#REF!&lt;2,#REF!="A choisir")</formula>
    </cfRule>
  </conditionalFormatting>
  <conditionalFormatting sqref="H268:I268">
    <cfRule type="expression" dxfId="257" priority="193">
      <formula>OR(#REF!&lt;&gt;"Oui",#REF!&lt;2,#REF!="A choisir")</formula>
    </cfRule>
  </conditionalFormatting>
  <conditionalFormatting sqref="H270:I270">
    <cfRule type="expression" dxfId="256" priority="190">
      <formula>OR(#REF!&lt;&gt;"Oui",#REF!&lt;2,#REF!="A choisir")</formula>
    </cfRule>
  </conditionalFormatting>
  <conditionalFormatting sqref="H272:I272">
    <cfRule type="expression" dxfId="255" priority="187">
      <formula>OR(#REF!&lt;&gt;"Oui",#REF!&lt;2,#REF!="A choisir")</formula>
    </cfRule>
  </conditionalFormatting>
  <conditionalFormatting sqref="H276:I277">
    <cfRule type="expression" dxfId="254" priority="178">
      <formula>OR(#REF!&lt;&gt;"Oui",#REF!&lt;2,#REF!="A choisir")</formula>
    </cfRule>
  </conditionalFormatting>
  <conditionalFormatting sqref="H279:I280">
    <cfRule type="expression" dxfId="253" priority="172">
      <formula>OR(#REF!&lt;&gt;"Oui",#REF!&lt;2,#REF!="A choisir")</formula>
    </cfRule>
  </conditionalFormatting>
  <conditionalFormatting sqref="H282:I283">
    <cfRule type="expression" dxfId="252" priority="169">
      <formula>OR(#REF!&lt;&gt;"Oui",#REF!&lt;2,#REF!="A choisir")</formula>
    </cfRule>
  </conditionalFormatting>
  <conditionalFormatting sqref="H285:I285">
    <cfRule type="expression" dxfId="251" priority="166">
      <formula>OR(#REF!&lt;&gt;"Oui",#REF!&lt;2,#REF!="A choisir")</formula>
    </cfRule>
  </conditionalFormatting>
  <conditionalFormatting sqref="J94 J96 J98 J100 J102 J104 J106 J108 J110 J114:J115 J117:J118 J120:J121 J123">
    <cfRule type="expression" dxfId="250" priority="942">
      <formula>OR($H$73&lt;&gt;"Oui",$F$91&lt;3,$F$91="A choisir")</formula>
    </cfRule>
  </conditionalFormatting>
  <conditionalFormatting sqref="J134 J136 J138 J140 J142 J144 J146 J148 J150 J154:J155 J157:J158 J160:J161 J163">
    <cfRule type="expression" dxfId="249" priority="999">
      <formula>OR($H$74&lt;&gt;"Oui",$F$131&lt;3,$F$131="A choisir")</formula>
    </cfRule>
  </conditionalFormatting>
  <conditionalFormatting sqref="J175 J177 J179 J181 J183 J185 J187 J189 J193:J194 J196:J197 J199:J200 J202">
    <cfRule type="expression" dxfId="248" priority="23">
      <formula>OR($H$75&lt;&gt;"Oui",$F$171&lt;3,$F$171="A choisir")</formula>
    </cfRule>
  </conditionalFormatting>
  <conditionalFormatting sqref="J214 J216 J218 J220 J222 J224 J226 J228 J232:J233 J235:J236 J238:J239 J241">
    <cfRule type="expression" dxfId="247" priority="18">
      <formula>OR($H$75&lt;&gt;"Oui",$F$210&lt;3,$F$210="A choisir")</formula>
    </cfRule>
  </conditionalFormatting>
  <conditionalFormatting sqref="J222">
    <cfRule type="expression" dxfId="246" priority="240">
      <formula>OR(#REF!&lt;&gt;"Oui",#REF!&lt;3,#REF!="A choisir")</formula>
    </cfRule>
  </conditionalFormatting>
  <conditionalFormatting sqref="J224">
    <cfRule type="expression" dxfId="245" priority="237">
      <formula>OR(#REF!&lt;&gt;"Oui",#REF!&lt;3,#REF!="A choisir")</formula>
    </cfRule>
  </conditionalFormatting>
  <conditionalFormatting sqref="J226">
    <cfRule type="expression" dxfId="244" priority="234">
      <formula>OR(#REF!&lt;&gt;"Oui",#REF!&lt;3,#REF!="A choisir")</formula>
    </cfRule>
  </conditionalFormatting>
  <conditionalFormatting sqref="J228">
    <cfRule type="expression" dxfId="243" priority="231">
      <formula>OR(#REF!&lt;&gt;"Oui",#REF!&lt;3,#REF!="A choisir")</formula>
    </cfRule>
  </conditionalFormatting>
  <conditionalFormatting sqref="J232:J233">
    <cfRule type="expression" dxfId="242" priority="225">
      <formula>OR(#REF!&lt;&gt;"Oui",#REF!&lt;3,#REF!="A choisir")</formula>
    </cfRule>
  </conditionalFormatting>
  <conditionalFormatting sqref="J235:J236">
    <cfRule type="expression" dxfId="241" priority="220">
      <formula>OR(#REF!&lt;&gt;"Oui",#REF!&lt;3,#REF!="A choisir")</formula>
    </cfRule>
  </conditionalFormatting>
  <conditionalFormatting sqref="J238:J239">
    <cfRule type="expression" dxfId="240" priority="215">
      <formula>OR(#REF!&lt;&gt;"Oui",#REF!&lt;3,#REF!="A choisir")</formula>
    </cfRule>
  </conditionalFormatting>
  <conditionalFormatting sqref="J241">
    <cfRule type="expression" dxfId="239" priority="210">
      <formula>OR(#REF!&lt;&gt;"Oui",#REF!&lt;3,#REF!="A choisir")</formula>
    </cfRule>
  </conditionalFormatting>
  <conditionalFormatting sqref="J252 J254 J256 J258 J260 J262 J264 J266 J268 J270 J272 J276:J277 J279:J280 J282:J283 J285">
    <cfRule type="expression" dxfId="238" priority="1001">
      <formula>OR($H$77&lt;&gt;"Oui",$F$249&lt;3,$F$249="A choisir")</formula>
    </cfRule>
  </conditionalFormatting>
  <conditionalFormatting sqref="J100:K100">
    <cfRule type="expression" dxfId="237" priority="319">
      <formula>OR(#REF!&lt;&gt;"Oui",#REF!&lt;3,#REF!="A choisir")</formula>
    </cfRule>
  </conditionalFormatting>
  <conditionalFormatting sqref="J102:K102">
    <cfRule type="expression" dxfId="236" priority="316">
      <formula>OR(#REF!&lt;&gt;"Oui",#REF!&lt;3,#REF!="A choisir")</formula>
    </cfRule>
  </conditionalFormatting>
  <conditionalFormatting sqref="J104:K104">
    <cfRule type="expression" dxfId="235" priority="313">
      <formula>OR(#REF!&lt;&gt;"Oui",#REF!&lt;3,#REF!="A choisir")</formula>
    </cfRule>
  </conditionalFormatting>
  <conditionalFormatting sqref="J106:K106">
    <cfRule type="expression" dxfId="234" priority="310">
      <formula>OR(#REF!&lt;&gt;"Oui",#REF!&lt;3,#REF!="A choisir")</formula>
    </cfRule>
  </conditionalFormatting>
  <conditionalFormatting sqref="J108:K108">
    <cfRule type="expression" dxfId="233" priority="307">
      <formula>OR(#REF!&lt;&gt;"Oui",#REF!&lt;3,#REF!="A choisir")</formula>
    </cfRule>
  </conditionalFormatting>
  <conditionalFormatting sqref="J110:K110">
    <cfRule type="expression" dxfId="232" priority="304">
      <formula>OR(#REF!&lt;&gt;"Oui",#REF!&lt;3,#REF!="A choisir")</formula>
    </cfRule>
  </conditionalFormatting>
  <conditionalFormatting sqref="J117:K118">
    <cfRule type="expression" dxfId="231" priority="299">
      <formula>OR(#REF!&lt;&gt;"Oui",#REF!&lt;3,#REF!="A choisir")</formula>
    </cfRule>
  </conditionalFormatting>
  <conditionalFormatting sqref="J120:K121">
    <cfRule type="expression" dxfId="230" priority="295">
      <formula>OR(#REF!&lt;&gt;"Oui",#REF!&lt;3,#REF!="A choisir")</formula>
    </cfRule>
  </conditionalFormatting>
  <conditionalFormatting sqref="J136:K136">
    <cfRule type="expression" dxfId="229" priority="122">
      <formula>OR(#REF!&lt;&gt;"Oui",#REF!&lt;3,#REF!="A choisir")</formula>
    </cfRule>
  </conditionalFormatting>
  <conditionalFormatting sqref="J138:K138 J220 J256:K256">
    <cfRule type="expression" dxfId="228" priority="243">
      <formula>OR(#REF!&lt;&gt;"Oui",#REF!&lt;3,#REF!="A choisir")</formula>
    </cfRule>
  </conditionalFormatting>
  <conditionalFormatting sqref="J140:K140">
    <cfRule type="expression" dxfId="227" priority="127">
      <formula>OR(#REF!&lt;&gt;"Oui",#REF!&lt;3,#REF!="A choisir")</formula>
    </cfRule>
  </conditionalFormatting>
  <conditionalFormatting sqref="J142:K142 J157:K158 J181:K181 J196:K197">
    <cfRule type="expression" dxfId="226" priority="424">
      <formula>OR(#REF!&lt;&gt;"Oui",#REF!&lt;3,#REF!="A choisir")</formula>
    </cfRule>
  </conditionalFormatting>
  <conditionalFormatting sqref="J144:K144">
    <cfRule type="expression" dxfId="225" priority="116">
      <formula>OR(#REF!&lt;&gt;"Oui",#REF!&lt;3,#REF!="A choisir")</formula>
    </cfRule>
  </conditionalFormatting>
  <conditionalFormatting sqref="J146:K146">
    <cfRule type="expression" dxfId="224" priority="113">
      <formula>OR(#REF!&lt;&gt;"Oui",#REF!&lt;3,#REF!="A choisir")</formula>
    </cfRule>
  </conditionalFormatting>
  <conditionalFormatting sqref="J148:K148">
    <cfRule type="expression" dxfId="223" priority="110">
      <formula>OR(#REF!&lt;&gt;"Oui",#REF!&lt;3,#REF!="A choisir")</formula>
    </cfRule>
  </conditionalFormatting>
  <conditionalFormatting sqref="J150:K150">
    <cfRule type="expression" dxfId="222" priority="107">
      <formula>OR(#REF!&lt;&gt;"Oui",#REF!&lt;3,#REF!="A choisir")</formula>
    </cfRule>
  </conditionalFormatting>
  <conditionalFormatting sqref="J154:K155">
    <cfRule type="expression" dxfId="221" priority="104">
      <formula>OR(#REF!&lt;&gt;"Oui",#REF!&lt;3,#REF!="A choisir")</formula>
    </cfRule>
  </conditionalFormatting>
  <conditionalFormatting sqref="J160:K161">
    <cfRule type="expression" dxfId="220" priority="101">
      <formula>OR(#REF!&lt;&gt;"Oui",#REF!&lt;3,#REF!="A choisir")</formula>
    </cfRule>
  </conditionalFormatting>
  <conditionalFormatting sqref="J163:K163">
    <cfRule type="expression" dxfId="219" priority="98">
      <formula>OR(#REF!&lt;&gt;"Oui",#REF!&lt;3,#REF!="A choisir")</formula>
    </cfRule>
  </conditionalFormatting>
  <conditionalFormatting sqref="J183:K183">
    <cfRule type="expression" dxfId="218" priority="278">
      <formula>OR(#REF!&lt;&gt;"Oui",#REF!&lt;3,#REF!="A choisir")</formula>
    </cfRule>
  </conditionalFormatting>
  <conditionalFormatting sqref="J185:K185">
    <cfRule type="expression" dxfId="217" priority="275">
      <formula>OR(#REF!&lt;&gt;"Oui",#REF!&lt;3,#REF!="A choisir")</formula>
    </cfRule>
  </conditionalFormatting>
  <conditionalFormatting sqref="J187:K187">
    <cfRule type="expression" dxfId="216" priority="272">
      <formula>OR(#REF!&lt;&gt;"Oui",#REF!&lt;3,#REF!="A choisir")</formula>
    </cfRule>
  </conditionalFormatting>
  <conditionalFormatting sqref="J189:K189">
    <cfRule type="expression" dxfId="215" priority="269">
      <formula>OR(#REF!&lt;&gt;"Oui",#REF!&lt;3,#REF!="A choisir")</formula>
    </cfRule>
  </conditionalFormatting>
  <conditionalFormatting sqref="J193:K194">
    <cfRule type="expression" dxfId="214" priority="260">
      <formula>OR(#REF!&lt;&gt;"Oui",#REF!&lt;3,#REF!="A choisir")</formula>
    </cfRule>
  </conditionalFormatting>
  <conditionalFormatting sqref="J199:K200">
    <cfRule type="expression" dxfId="213" priority="257">
      <formula>OR(#REF!&lt;&gt;"Oui",#REF!&lt;3,#REF!="A choisir")</formula>
    </cfRule>
  </conditionalFormatting>
  <conditionalFormatting sqref="J202:K202">
    <cfRule type="expression" dxfId="212" priority="254">
      <formula>OR(#REF!&lt;&gt;"Oui",#REF!&lt;3,#REF!="A choisir")</formula>
    </cfRule>
  </conditionalFormatting>
  <conditionalFormatting sqref="J258:K258">
    <cfRule type="expression" dxfId="211" priority="341">
      <formula>OR(#REF!&lt;&gt;"Oui",#REF!&lt;3,#REF!="A choisir")</formula>
    </cfRule>
  </conditionalFormatting>
  <conditionalFormatting sqref="J260:K260">
    <cfRule type="expression" dxfId="210" priority="155">
      <formula>OR(#REF!&lt;&gt;"Oui",#REF!&lt;3,#REF!="A choisir")</formula>
    </cfRule>
  </conditionalFormatting>
  <conditionalFormatting sqref="J262:K262">
    <cfRule type="expression" dxfId="209" priority="152">
      <formula>OR(#REF!&lt;&gt;"Oui",#REF!&lt;3,#REF!="A choisir")</formula>
    </cfRule>
  </conditionalFormatting>
  <conditionalFormatting sqref="J264:K264">
    <cfRule type="expression" dxfId="208" priority="198">
      <formula>OR(#REF!&lt;&gt;"Oui",#REF!&lt;3,#REF!="A choisir")</formula>
    </cfRule>
  </conditionalFormatting>
  <conditionalFormatting sqref="J266:K266">
    <cfRule type="expression" dxfId="207" priority="195">
      <formula>OR(#REF!&lt;&gt;"Oui",#REF!&lt;3,#REF!="A choisir")</formula>
    </cfRule>
  </conditionalFormatting>
  <conditionalFormatting sqref="J268:K268">
    <cfRule type="expression" dxfId="206" priority="192">
      <formula>OR(#REF!&lt;&gt;"Oui",#REF!&lt;3,#REF!="A choisir")</formula>
    </cfRule>
  </conditionalFormatting>
  <conditionalFormatting sqref="J270:K270">
    <cfRule type="expression" dxfId="205" priority="189">
      <formula>OR(#REF!&lt;&gt;"Oui",#REF!&lt;3,#REF!="A choisir")</formula>
    </cfRule>
  </conditionalFormatting>
  <conditionalFormatting sqref="J272:K272">
    <cfRule type="expression" dxfId="204" priority="186">
      <formula>OR(#REF!&lt;&gt;"Oui",#REF!&lt;3,#REF!="A choisir")</formula>
    </cfRule>
  </conditionalFormatting>
  <conditionalFormatting sqref="J276:K277">
    <cfRule type="expression" dxfId="203" priority="177">
      <formula>OR(#REF!&lt;&gt;"Oui",#REF!&lt;3,#REF!="A choisir")</formula>
    </cfRule>
  </conditionalFormatting>
  <conditionalFormatting sqref="J279:K280">
    <cfRule type="expression" dxfId="202" priority="171">
      <formula>OR(#REF!&lt;&gt;"Oui",#REF!&lt;3,#REF!="A choisir")</formula>
    </cfRule>
  </conditionalFormatting>
  <conditionalFormatting sqref="J282:K283">
    <cfRule type="expression" dxfId="201" priority="168">
      <formula>OR(#REF!&lt;&gt;"Oui",#REF!&lt;3,#REF!="A choisir")</formula>
    </cfRule>
  </conditionalFormatting>
  <conditionalFormatting sqref="J285:K285">
    <cfRule type="expression" dxfId="200" priority="165">
      <formula>OR(#REF!&lt;&gt;"Oui",#REF!&lt;3,#REF!="A choisir")</formula>
    </cfRule>
  </conditionalFormatting>
  <dataValidations count="6">
    <dataValidation type="textLength" operator="lessThan" allowBlank="1" showInputMessage="1" showErrorMessage="1" sqref="H100:K100 F138:K138 F177:K177 F291:I291 F289:I289 F43:I43" xr:uid="{0A23D7AE-AEE6-4B72-A9C1-D5A97A6FBA2F}">
      <formula1>1500</formula1>
    </dataValidation>
    <dataValidation type="whole" operator="greaterThan" allowBlank="1" showInputMessage="1" showErrorMessage="1" sqref="H30:I30" xr:uid="{33326EAC-6F37-40B5-A8F7-C2C7A0FD9CAF}">
      <formula1>0</formula1>
    </dataValidation>
    <dataValidation operator="lessThan" allowBlank="1" showInputMessage="1" showErrorMessage="1" sqref="F98:K98 F102:K102 F104:K104 F106:K106 F108:K108 F110:K110 F115:K115 F118:K118 F121:K121 F179:K179 F181:K181 F183:K183 F185:K185 F187:K187 F189:K189 F197:K197 F194:K194 F200:K200 F202:K202 F100:G100 F216:K216 F218:K218 F220:K220 F222:K222 F224:K224 F226:K226 F228:K228 F233:K233 F236:K236 F239:K239 F241:K241 F256:K256 F258:K258 F264:K264 F266:K266 F268:K268 F270:K270 F272:K272 F277:K277 F283:K283 F280:K280 F285:K285 F260:K260 F262:K262 F123:K123 F125:K130 F175:K175 F214:K214 F135:K163" xr:uid="{EDC8D039-B3A1-4516-B074-C055134949CC}"/>
    <dataValidation operator="greaterThan" allowBlank="1" showErrorMessage="1" prompt="Format jj/mm/aaaa" sqref="F136:K136 F96:K96 F175:K175 F254:K254 F214:K214" xr:uid="{758F6D9B-3EB8-49D3-B36F-258B195F01DA}"/>
    <dataValidation operator="greaterThan" allowBlank="1" showInputMessage="1" showErrorMessage="1" sqref="H31:I34" xr:uid="{296D4861-43E0-4D0B-9F85-0DFE3FBF5BE7}"/>
    <dataValidation type="date" errorStyle="information" allowBlank="1" showInputMessage="1" showErrorMessage="1" error="Vous devez rentrer une date comprise entre le 01/01/2026 et 30/08/2028" prompt="jj/mm/aaaa" sqref="F45:I45 F47:I47" xr:uid="{4C5139CD-8796-4C29-AF87-482471EDFF74}">
      <formula1>46023</formula1>
      <formula2>46995</formula2>
    </dataValidation>
  </dataValidations>
  <printOptions horizontalCentered="1" verticalCentered="1"/>
  <pageMargins left="0.70866141732283472" right="0.70866141732283472" top="0.74803149606299213" bottom="0.74803149606299213" header="0.31496062992125984" footer="0.31496062992125984"/>
  <pageSetup paperSize="9" scale="35" fitToHeight="0" orientation="portrait" r:id="rId1"/>
  <rowBreaks count="2" manualBreakCount="2">
    <brk id="78" max="11" man="1"/>
    <brk id="285" max="11" man="1"/>
  </rowBreaks>
  <drawing r:id="rId2"/>
  <extLst>
    <ext xmlns:x14="http://schemas.microsoft.com/office/spreadsheetml/2009/9/main" uri="{CCE6A557-97BC-4b89-ADB6-D9C93CAAB3DF}">
      <x14:dataValidations xmlns:xm="http://schemas.microsoft.com/office/excel/2006/main" count="13">
        <x14:dataValidation type="list" allowBlank="1" showInputMessage="1" showErrorMessage="1" xr:uid="{101A058A-309B-4667-87CF-ED7114902698}">
          <x14:formula1>
            <xm:f>Listes!$B$2:$B$4</xm:f>
          </x14:formula1>
          <xm:sqref>H49:I51 H55:I64 H73:I77</xm:sqref>
        </x14:dataValidation>
        <x14:dataValidation type="list" operator="lessThan" allowBlank="1" showInputMessage="1" showErrorMessage="1" xr:uid="{25E7BDC3-701F-44B8-8662-4B51A82E8FFE}">
          <x14:formula1>
            <xm:f>Listes!$Z$2:$Z$10</xm:f>
          </x14:formula1>
          <xm:sqref>F114:K114 F117:K117 F120:K120 F196:K196 F193:K193 F199:K199 F232:K232 F235:K235 F238:K238 F276:K276 F279:K279 F282:K282 F157:K157 F154:K154 F160:K160</xm:sqref>
        </x14:dataValidation>
        <x14:dataValidation type="list" allowBlank="1" showInputMessage="1" showErrorMessage="1" xr:uid="{C597860D-7980-4BBD-A704-C7C067A3927B}">
          <x14:formula1>
            <xm:f>Listes!$A$2:$A$6</xm:f>
          </x14:formula1>
          <xm:sqref>H29:I29</xm:sqref>
        </x14:dataValidation>
        <x14:dataValidation type="list" allowBlank="1" showInputMessage="1" showErrorMessage="1" xr:uid="{C6D3E12F-AE01-457A-9328-3016607EF3EA}">
          <x14:formula1>
            <xm:f>Listes!$I$2:$I$17</xm:f>
          </x14:formula1>
          <xm:sqref>F53:I53</xm:sqref>
        </x14:dataValidation>
        <x14:dataValidation type="list" allowBlank="1" showInputMessage="1" showErrorMessage="1" xr:uid="{C9C5241A-B1CF-43BE-A6B7-1C5075E602F4}">
          <x14:formula1>
            <xm:f>Listes!$D$2:$D$5</xm:f>
          </x14:formula1>
          <xm:sqref>H66:I66</xm:sqref>
        </x14:dataValidation>
        <x14:dataValidation type="list" allowBlank="1" showInputMessage="1" showErrorMessage="1" xr:uid="{5E3495A2-0748-4C61-876A-F404555C2008}">
          <x14:formula1>
            <xm:f>Listes!$F$2:$F$14</xm:f>
          </x14:formula1>
          <xm:sqref>H67:I67</xm:sqref>
        </x14:dataValidation>
        <x14:dataValidation type="list" allowBlank="1" showInputMessage="1" showErrorMessage="1" xr:uid="{D16A1531-6B5E-4E10-B2E6-23A5BD977C17}">
          <x14:formula1>
            <xm:f>Listes!$E$2:$E$8</xm:f>
          </x14:formula1>
          <xm:sqref>H68:I68</xm:sqref>
        </x14:dataValidation>
        <x14:dataValidation type="list" allowBlank="1" showInputMessage="1" showErrorMessage="1" xr:uid="{7512A018-D19A-46C5-8C93-130E16601003}">
          <x14:formula1>
            <xm:f>Listes!$G$2:$G$18</xm:f>
          </x14:formula1>
          <xm:sqref>H69:I69</xm:sqref>
        </x14:dataValidation>
        <x14:dataValidation type="list" allowBlank="1" showInputMessage="1" showErrorMessage="1" xr:uid="{CB8DBAA5-D0A3-44A2-A9FC-4E97A5B0CDA6}">
          <x14:formula1>
            <xm:f>Listes!$H$2:$H$7</xm:f>
          </x14:formula1>
          <xm:sqref>H70:I70</xm:sqref>
        </x14:dataValidation>
        <x14:dataValidation type="list" allowBlank="1" showInputMessage="1" showErrorMessage="1" xr:uid="{ADF0E0FB-1F58-4BFF-8F0B-83346EFE09EA}">
          <x14:formula1>
            <xm:f>Listes!$J$2:$J$5</xm:f>
          </x14:formula1>
          <xm:sqref>F94:K94</xm:sqref>
        </x14:dataValidation>
        <x14:dataValidation type="list" allowBlank="1" showInputMessage="1" showErrorMessage="1" xr:uid="{5A7B4A3F-C8DE-4B2E-983F-2812258DF101}">
          <x14:formula1>
            <xm:f>Listes!$C$2:$C$5</xm:f>
          </x14:formula1>
          <xm:sqref>F91:G91 F249:G249 F131:G131 F171:G171</xm:sqref>
        </x14:dataValidation>
        <x14:dataValidation type="list" allowBlank="1" showInputMessage="1" showErrorMessage="1" xr:uid="{6F7DCA16-CD20-4843-A005-59517E74534F}">
          <x14:formula1>
            <xm:f>Listes!$Q$2:$Q$8</xm:f>
          </x14:formula1>
          <xm:sqref>F252:K252</xm:sqref>
        </x14:dataValidation>
        <x14:dataValidation type="list" allowBlank="1" showInputMessage="1" showErrorMessage="1" xr:uid="{B2B29D54-11F3-4305-8885-93B10FA93835}">
          <x14:formula1>
            <xm:f>Listes!$L$2:$L$5</xm:f>
          </x14:formula1>
          <xm:sqref>F134:K134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3C15A-B75D-4F2B-9895-65AB9E7CC69D}">
  <sheetPr>
    <tabColor rgb="FF5AAE6C"/>
    <pageSetUpPr fitToPage="1"/>
  </sheetPr>
  <dimension ref="D1:N36"/>
  <sheetViews>
    <sheetView showGridLines="0" zoomScaleNormal="100" workbookViewId="0">
      <selection activeCell="B1" sqref="B1"/>
    </sheetView>
  </sheetViews>
  <sheetFormatPr baseColWidth="10" defaultColWidth="11.453125" defaultRowHeight="14.5" x14ac:dyDescent="0.35"/>
  <cols>
    <col min="1" max="3" width="2.453125" customWidth="1"/>
    <col min="4" max="4" width="43.81640625" customWidth="1"/>
    <col min="5" max="5" width="212.26953125" hidden="1" customWidth="1"/>
    <col min="6" max="6" width="28.54296875" customWidth="1"/>
    <col min="7" max="7" width="21.453125" customWidth="1"/>
  </cols>
  <sheetData>
    <row r="1" spans="4:14" s="6" customFormat="1" x14ac:dyDescent="0.35"/>
    <row r="2" spans="4:14" s="6" customFormat="1" x14ac:dyDescent="0.35">
      <c r="D2"/>
    </row>
    <row r="3" spans="4:14" s="6" customFormat="1" x14ac:dyDescent="0.35"/>
    <row r="4" spans="4:14" s="6" customFormat="1" x14ac:dyDescent="0.35"/>
    <row r="5" spans="4:14" s="6" customFormat="1" x14ac:dyDescent="0.35"/>
    <row r="6" spans="4:14" s="6" customFormat="1" ht="21" x14ac:dyDescent="0.5">
      <c r="N6" s="17"/>
    </row>
    <row r="7" spans="4:14" s="6" customFormat="1" x14ac:dyDescent="0.35"/>
    <row r="8" spans="4:14" s="1" customFormat="1" ht="14.5" customHeight="1" x14ac:dyDescent="0.35">
      <c r="E8" s="2"/>
      <c r="F8" s="2"/>
      <c r="G8" s="2"/>
      <c r="H8" s="2"/>
      <c r="I8" s="2"/>
      <c r="J8" s="2"/>
      <c r="K8" s="2"/>
      <c r="L8" s="2"/>
      <c r="M8" s="2"/>
      <c r="N8" s="2"/>
    </row>
    <row r="9" spans="4:14" s="1" customFormat="1" ht="14.5" customHeight="1" x14ac:dyDescent="0.35">
      <c r="D9" s="3"/>
      <c r="E9" s="4"/>
      <c r="F9" s="4"/>
      <c r="G9" s="4"/>
      <c r="H9" s="4"/>
      <c r="I9" s="4"/>
      <c r="J9" s="4"/>
      <c r="K9" s="4"/>
      <c r="L9" s="4"/>
      <c r="M9" s="4"/>
      <c r="N9" s="4"/>
    </row>
    <row r="10" spans="4:14" s="1" customFormat="1" ht="9.65" customHeight="1" x14ac:dyDescent="0.35">
      <c r="D10" s="3"/>
      <c r="E10" s="4"/>
      <c r="F10" s="4"/>
      <c r="G10" s="4"/>
      <c r="H10" s="4"/>
      <c r="I10" s="4"/>
      <c r="J10" s="4"/>
      <c r="K10" s="4"/>
      <c r="L10" s="4"/>
      <c r="M10" s="4"/>
      <c r="N10" s="4"/>
    </row>
    <row r="11" spans="4:14" s="1" customFormat="1" ht="31" x14ac:dyDescent="0.35">
      <c r="D11" s="21" t="s">
        <v>881</v>
      </c>
      <c r="E11" s="4"/>
      <c r="F11" s="4"/>
      <c r="G11" s="4"/>
      <c r="H11" s="4"/>
      <c r="I11" s="4"/>
      <c r="J11" s="4"/>
      <c r="K11" s="4"/>
      <c r="L11" s="4"/>
      <c r="M11" s="4"/>
      <c r="N11" s="4"/>
    </row>
    <row r="12" spans="4:14" s="6" customFormat="1" x14ac:dyDescent="0.35"/>
    <row r="13" spans="4:14" s="6" customFormat="1" x14ac:dyDescent="0.35">
      <c r="D13" s="6" t="s">
        <v>882</v>
      </c>
    </row>
    <row r="14" spans="4:14" s="6" customFormat="1" ht="7" customHeight="1" x14ac:dyDescent="0.35"/>
    <row r="15" spans="4:14" s="6" customFormat="1" x14ac:dyDescent="0.35">
      <c r="D15" s="20" t="s">
        <v>883</v>
      </c>
    </row>
    <row r="16" spans="4:14" s="6" customFormat="1" x14ac:dyDescent="0.35">
      <c r="D16" s="8" t="s">
        <v>884</v>
      </c>
    </row>
    <row r="17" spans="4:7" s="6" customFormat="1" x14ac:dyDescent="0.35">
      <c r="D17" s="8" t="s">
        <v>885</v>
      </c>
    </row>
    <row r="18" spans="4:7" s="6" customFormat="1" ht="7" customHeight="1" x14ac:dyDescent="0.35">
      <c r="E18" s="7"/>
      <c r="F18" s="7"/>
    </row>
    <row r="19" spans="4:7" s="22" customFormat="1" ht="15" customHeight="1" x14ac:dyDescent="0.35">
      <c r="D19" s="23" t="s">
        <v>886</v>
      </c>
      <c r="E19" s="23"/>
      <c r="F19" s="23"/>
    </row>
    <row r="20" spans="4:7" s="6" customFormat="1" x14ac:dyDescent="0.35">
      <c r="E20" s="170" t="s">
        <v>887</v>
      </c>
      <c r="F20" s="7"/>
    </row>
    <row r="21" spans="4:7" x14ac:dyDescent="0.35">
      <c r="D21" s="321" t="s">
        <v>888</v>
      </c>
      <c r="E21" s="321" t="s">
        <v>889</v>
      </c>
      <c r="F21" s="449"/>
    </row>
    <row r="22" spans="4:7" x14ac:dyDescent="0.35">
      <c r="D22" s="322" t="s">
        <v>890</v>
      </c>
      <c r="E22" s="448" t="s">
        <v>891</v>
      </c>
      <c r="F22" s="323" t="s">
        <v>38</v>
      </c>
      <c r="G22" s="451" t="s">
        <v>892</v>
      </c>
    </row>
    <row r="23" spans="4:7" x14ac:dyDescent="0.35">
      <c r="D23" s="322" t="s">
        <v>893</v>
      </c>
      <c r="E23" s="448" t="s">
        <v>894</v>
      </c>
      <c r="F23" s="323" t="s">
        <v>38</v>
      </c>
      <c r="G23" s="451" t="s">
        <v>895</v>
      </c>
    </row>
    <row r="24" spans="4:7" x14ac:dyDescent="0.35">
      <c r="D24" s="322" t="s">
        <v>896</v>
      </c>
      <c r="E24" s="448" t="s">
        <v>897</v>
      </c>
      <c r="F24" s="323" t="str">
        <f>IF(OR('Fiche synthèse'!F94="Etude préliminaire",'Fiche synthèse'!H94="Etude préliminaire",'Fiche synthèse'!J94="Etude préliminaire"),"Oui","Non")</f>
        <v>Non</v>
      </c>
    </row>
    <row r="25" spans="4:7" x14ac:dyDescent="0.35">
      <c r="D25" s="322" t="s">
        <v>898</v>
      </c>
      <c r="E25" s="448" t="s">
        <v>899</v>
      </c>
      <c r="F25" s="323" t="str">
        <f>IF(OR('Fiche synthèse'!F94="Etude d’opportunités consommateurs", 'Fiche synthèse'!H94="Etude d’opportunités consommateurs", 'Fiche synthèse'!J94="Etude d’opportunités consommateurs", AND('Fiche synthèse'!H75="Oui", 'Fiche synthèse'!H58="Oui")), "Oui", "Non")</f>
        <v>Non</v>
      </c>
    </row>
    <row r="26" spans="4:7" x14ac:dyDescent="0.35">
      <c r="D26" s="322" t="s">
        <v>900</v>
      </c>
      <c r="E26" s="448" t="s">
        <v>901</v>
      </c>
      <c r="F26" s="323" t="str">
        <f>IF(OR('Fiche synthèse'!F96="Etude environnementale",'Fiche synthèse'!H96="Etude environnementale",'Fiche synthèse'!J96="Etude environnementale"),"Oui","Non")</f>
        <v>Non</v>
      </c>
    </row>
    <row r="27" spans="4:7" x14ac:dyDescent="0.35">
      <c r="D27" s="322" t="s">
        <v>902</v>
      </c>
      <c r="E27" s="448" t="s">
        <v>903</v>
      </c>
      <c r="F27" s="323" t="str">
        <f>IF(OR('Fiche synthèse'!H55="Oui",'Fiche synthèse'!H56="Oui"),"Oui","Non")</f>
        <v>Non</v>
      </c>
    </row>
    <row r="28" spans="4:7" x14ac:dyDescent="0.35">
      <c r="D28" s="322" t="s">
        <v>904</v>
      </c>
      <c r="E28" s="448" t="s">
        <v>905</v>
      </c>
      <c r="F28" s="323" t="str">
        <f>IF('Fiche synthèse'!H75="Oui","Oui","Non")</f>
        <v>Non</v>
      </c>
    </row>
    <row r="29" spans="4:7" x14ac:dyDescent="0.35">
      <c r="D29" s="322" t="s">
        <v>906</v>
      </c>
      <c r="E29" s="448" t="s">
        <v>907</v>
      </c>
      <c r="F29" s="323" t="str">
        <f>IF('Fiche synthèse'!H60="Oui","Oui","Non")</f>
        <v>Non</v>
      </c>
    </row>
    <row r="30" spans="4:7" x14ac:dyDescent="0.35">
      <c r="D30" s="322" t="s">
        <v>908</v>
      </c>
      <c r="E30" s="448" t="s">
        <v>909</v>
      </c>
      <c r="F30" s="323" t="str">
        <f>IF(OR('Fiche synthèse'!H61="Oui",'Fiche synthèse'!H62="Oui"),"Oui","Non")</f>
        <v>Non</v>
      </c>
    </row>
    <row r="31" spans="4:7" x14ac:dyDescent="0.35">
      <c r="D31" s="322" t="s">
        <v>910</v>
      </c>
      <c r="E31" s="322" t="s">
        <v>909</v>
      </c>
      <c r="F31" s="450" t="str">
        <f>IF('Fiche synthèse'!H63="Oui","Oui","Non")</f>
        <v>Non</v>
      </c>
    </row>
    <row r="32" spans="4:7" x14ac:dyDescent="0.35">
      <c r="D32" s="322" t="s">
        <v>911</v>
      </c>
      <c r="E32" s="322" t="s">
        <v>912</v>
      </c>
      <c r="F32" s="323" t="str">
        <f>IF('Fiche synthèse'!H57="Oui","Oui","Non")</f>
        <v>Non</v>
      </c>
    </row>
    <row r="33" spans="4:7" x14ac:dyDescent="0.35">
      <c r="D33" s="322" t="s">
        <v>913</v>
      </c>
      <c r="E33" s="322" t="s">
        <v>914</v>
      </c>
      <c r="F33" s="323" t="str">
        <f>IF('Fiche synthèse'!H59="Oui","Oui","Non")</f>
        <v>Non</v>
      </c>
    </row>
    <row r="34" spans="4:7" x14ac:dyDescent="0.35">
      <c r="D34" s="322" t="s">
        <v>915</v>
      </c>
      <c r="E34" s="322" t="s">
        <v>916</v>
      </c>
      <c r="F34" s="323" t="str">
        <f>IF(AND(OR('Fiche synthèse'!H74="Oui", 'Fiche synthèse'!H76="Oui"), 'Fiche synthèse'!H56="Oui"), "Oui", "Non")</f>
        <v>Non</v>
      </c>
    </row>
    <row r="35" spans="4:7" ht="14.5" customHeight="1" x14ac:dyDescent="0.35">
      <c r="D35" s="322" t="s">
        <v>917</v>
      </c>
      <c r="E35" s="322" t="s">
        <v>918</v>
      </c>
      <c r="F35" s="323" t="str">
        <f>IF(OR('Fiche synthèse'!F252="Copy audio (Radio)", 'Fiche synthèse'!F252="Copy vidéos (TV|Cinéma|Digital)", 'Fiche synthèse'!F252="Copy audio (Podcast)", 'Fiche synthèse'!F252="Capsule digitale pour les réseaux sociaux", 'Fiche synthèse'!F252="Print (Affichage publicitaire|Encart presse)", 'Fiche synthèse'!H252="Copy audio (Radio)", 'Fiche synthèse'!H252="Copy vidéos (TV|Cinéma|Digital)", 'Fiche synthèse'!H252="Copy audio (Podcast)", 'Fiche synthèse'!H252="Capsule digitale pour les réseaux sociaux", 'Fiche synthèse'!H252="Print (Affichage publicitaire|Encart presse)", 'Fiche synthèse'!J252="Copy audio (Radio)", 'Fiche synthèse'!J252="Copy vidéos (TV|Cinéma|Digital)", 'Fiche synthèse'!J252="Copy audio (Podcast)", 'Fiche synthèse'!J252="Capsule digitale pour les réseaux sociaux", 'Fiche synthèse'!J252="Print (Affichage publicitaire|Encart presse)"), "Oui", "Non")</f>
        <v>Non</v>
      </c>
      <c r="G35" s="71"/>
    </row>
    <row r="36" spans="4:7" x14ac:dyDescent="0.35">
      <c r="D36" s="322" t="s">
        <v>919</v>
      </c>
      <c r="E36" s="322" t="s">
        <v>920</v>
      </c>
      <c r="F36" s="323" t="str">
        <f>IF(OR('Fiche synthèse'!F252="Campagne d'influence",'Fiche synthèse'!H252="Campagne d'influence",'Fiche synthèse'!J252="Campagne d'influence"),"Oui","Non")</f>
        <v>Non</v>
      </c>
    </row>
  </sheetData>
  <sheetProtection algorithmName="SHA-512" hashValue="aCcRK2U3a96Z3cYUtsTPnqwBzxZ8z041p1cBxSJFnsn9sZvbczc8FdL259y720fPoToThuTob8ZSL0DyyKyh+g==" saltValue="Bx2l9rA1M2MzY35733usMA==" spinCount="100000" sheet="1" objects="1" scenarios="1" selectLockedCells="1" selectUnlockedCells="1"/>
  <conditionalFormatting sqref="F22:F36">
    <cfRule type="cellIs" dxfId="199" priority="3" operator="equal">
      <formula>"Dépend de votre projet"</formula>
    </cfRule>
    <cfRule type="cellIs" dxfId="198" priority="4" operator="equal">
      <formula>"Oui"</formula>
    </cfRule>
  </conditionalFormatting>
  <printOptions horizontalCentered="1" verticalCentered="1"/>
  <pageMargins left="0.70866141732283472" right="0.70866141732283472" top="0.74803149606299213" bottom="0.74803149606299213" header="0.31496062992125984" footer="0.31496062992125984"/>
  <pageSetup paperSize="9" scale="7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00D36-DF22-41CA-9451-80F2B7F1AAB7}">
  <sheetPr>
    <tabColor rgb="FF5AAE6C"/>
    <pageSetUpPr fitToPage="1"/>
  </sheetPr>
  <dimension ref="B1:Q88"/>
  <sheetViews>
    <sheetView showGridLines="0" zoomScaleNormal="100" workbookViewId="0">
      <selection activeCell="G13" sqref="G13"/>
    </sheetView>
  </sheetViews>
  <sheetFormatPr baseColWidth="10" defaultColWidth="11.453125" defaultRowHeight="14.5" outlineLevelRow="1" x14ac:dyDescent="0.35"/>
  <cols>
    <col min="1" max="1" width="2.453125" customWidth="1"/>
    <col min="2" max="2" width="8.54296875" style="16" customWidth="1"/>
    <col min="3" max="3" width="80.54296875" customWidth="1"/>
    <col min="4" max="4" width="15.54296875" customWidth="1"/>
    <col min="5" max="5" width="30.54296875" customWidth="1"/>
    <col min="6" max="6" width="15.54296875" customWidth="1"/>
    <col min="7" max="7" width="30.54296875" customWidth="1"/>
    <col min="8" max="8" width="15.54296875" customWidth="1"/>
    <col min="9" max="9" width="30.54296875" customWidth="1"/>
    <col min="10" max="10" width="15.54296875" customWidth="1"/>
    <col min="11" max="13" width="30.54296875" customWidth="1"/>
    <col min="14" max="14" width="11.81640625" customWidth="1"/>
    <col min="15" max="15" width="120.54296875" customWidth="1"/>
  </cols>
  <sheetData>
    <row r="1" spans="2:17" s="1" customFormat="1" ht="9.65" customHeight="1" x14ac:dyDescent="0.35">
      <c r="B1" s="333"/>
      <c r="C1" s="3"/>
      <c r="D1" s="3"/>
      <c r="E1" s="4"/>
      <c r="F1" s="4"/>
      <c r="G1" s="4"/>
      <c r="H1" s="4"/>
      <c r="I1" s="4"/>
      <c r="J1" s="4"/>
      <c r="K1" s="4"/>
      <c r="L1" s="4"/>
      <c r="M1" s="4"/>
      <c r="N1" s="4"/>
      <c r="O1" s="4"/>
      <c r="P1" s="4"/>
      <c r="Q1" s="4"/>
    </row>
    <row r="2" spans="2:17" s="1" customFormat="1" ht="31" x14ac:dyDescent="0.35">
      <c r="B2" s="333"/>
      <c r="C2" s="21" t="s">
        <v>921</v>
      </c>
      <c r="D2" s="21"/>
      <c r="E2" s="4"/>
      <c r="F2" s="4"/>
      <c r="G2" s="4"/>
      <c r="H2" s="4"/>
      <c r="I2" s="4"/>
      <c r="J2" s="4"/>
      <c r="K2" s="4"/>
      <c r="L2" s="4"/>
      <c r="M2" s="4"/>
      <c r="N2" s="4"/>
      <c r="O2" s="4"/>
      <c r="P2" s="4"/>
      <c r="Q2" s="4"/>
    </row>
    <row r="3" spans="2:17" s="6" customFormat="1" x14ac:dyDescent="0.35">
      <c r="B3" s="16"/>
    </row>
    <row r="4" spans="2:17" s="6" customFormat="1" x14ac:dyDescent="0.35">
      <c r="B4" s="16"/>
      <c r="C4" s="20" t="s">
        <v>922</v>
      </c>
      <c r="D4" s="20"/>
    </row>
    <row r="5" spans="2:17" s="6" customFormat="1" x14ac:dyDescent="0.35">
      <c r="B5" s="16"/>
      <c r="C5" s="70" t="s">
        <v>923</v>
      </c>
      <c r="D5" s="70"/>
    </row>
    <row r="6" spans="2:17" s="6" customFormat="1" x14ac:dyDescent="0.35">
      <c r="B6" s="16"/>
      <c r="C6" s="530" t="s">
        <v>924</v>
      </c>
      <c r="D6" s="530"/>
      <c r="E6" s="530"/>
      <c r="F6" s="530"/>
      <c r="G6" s="530"/>
      <c r="H6" s="530"/>
      <c r="I6" s="530"/>
      <c r="J6" s="530"/>
      <c r="K6" s="530"/>
      <c r="L6" s="41"/>
    </row>
    <row r="7" spans="2:17" s="6" customFormat="1" ht="7" customHeight="1" x14ac:dyDescent="0.35">
      <c r="B7" s="16"/>
      <c r="C7" s="8"/>
      <c r="D7" s="8"/>
    </row>
    <row r="8" spans="2:17" s="6" customFormat="1" x14ac:dyDescent="0.35">
      <c r="B8" s="16"/>
      <c r="C8" s="20" t="s">
        <v>925</v>
      </c>
      <c r="D8" s="20"/>
    </row>
    <row r="9" spans="2:17" s="6" customFormat="1" ht="78" customHeight="1" x14ac:dyDescent="0.35">
      <c r="B9" s="16"/>
      <c r="C9" s="530" t="s">
        <v>1736</v>
      </c>
      <c r="D9" s="530"/>
      <c r="E9" s="530"/>
      <c r="F9" s="530"/>
      <c r="G9" s="530"/>
      <c r="H9" s="530"/>
      <c r="I9" s="530"/>
      <c r="J9" s="530"/>
      <c r="K9" s="530"/>
      <c r="L9" s="41"/>
    </row>
    <row r="10" spans="2:17" s="6" customFormat="1" x14ac:dyDescent="0.35">
      <c r="B10" s="16"/>
      <c r="C10" s="20" t="s">
        <v>1737</v>
      </c>
      <c r="E10" s="217"/>
    </row>
    <row r="11" spans="2:17" s="6" customFormat="1" ht="14.5" customHeight="1" x14ac:dyDescent="0.35">
      <c r="B11" s="16"/>
      <c r="C11" s="530" t="s">
        <v>927</v>
      </c>
      <c r="D11" s="530"/>
      <c r="E11" s="530"/>
      <c r="F11" s="530"/>
      <c r="G11" s="530"/>
      <c r="H11" s="530"/>
      <c r="I11" s="530"/>
      <c r="J11" s="530"/>
      <c r="K11" s="530"/>
      <c r="L11" s="41"/>
      <c r="M11" s="41"/>
    </row>
    <row r="12" spans="2:17" ht="10.5" customHeight="1" x14ac:dyDescent="0.35"/>
    <row r="13" spans="2:17" ht="15.5" x14ac:dyDescent="0.35">
      <c r="C13" s="536" t="s">
        <v>928</v>
      </c>
      <c r="D13" s="537"/>
      <c r="E13" s="537"/>
      <c r="F13" s="538"/>
      <c r="G13" s="19" t="s">
        <v>30</v>
      </c>
      <c r="H13" s="213" t="s">
        <v>929</v>
      </c>
    </row>
    <row r="15" spans="2:17" ht="21.5" thickBot="1" x14ac:dyDescent="0.55000000000000004">
      <c r="C15" s="66" t="str" cm="1">
        <f t="array" ref="C15">'1.Profil emballages primaires'!G13:G13</f>
        <v>A choisir</v>
      </c>
      <c r="D15" s="161" t="s">
        <v>930</v>
      </c>
    </row>
    <row r="16" spans="2:17" ht="20.149999999999999" customHeight="1" thickBot="1" x14ac:dyDescent="0.4">
      <c r="C16" s="531" t="s">
        <v>931</v>
      </c>
      <c r="D16" s="532"/>
      <c r="E16" s="532"/>
      <c r="F16" s="532"/>
      <c r="G16" s="532"/>
      <c r="H16" s="532"/>
      <c r="I16" s="532"/>
      <c r="J16" s="532"/>
      <c r="K16" s="532"/>
      <c r="L16" s="532"/>
      <c r="M16" s="533"/>
    </row>
    <row r="17" spans="2:15" ht="29" x14ac:dyDescent="0.35">
      <c r="B17" s="257" t="s">
        <v>932</v>
      </c>
      <c r="C17" s="238" t="s">
        <v>933</v>
      </c>
      <c r="D17" s="534" t="s">
        <v>934</v>
      </c>
      <c r="E17" s="535"/>
      <c r="F17" s="534" t="s">
        <v>935</v>
      </c>
      <c r="G17" s="535"/>
      <c r="H17" s="534" t="s">
        <v>936</v>
      </c>
      <c r="I17" s="535"/>
      <c r="J17" s="534" t="s">
        <v>937</v>
      </c>
      <c r="K17" s="535"/>
      <c r="L17" s="63" t="s">
        <v>938</v>
      </c>
      <c r="M17" s="239" t="s">
        <v>939</v>
      </c>
      <c r="O17" s="303" t="s">
        <v>940</v>
      </c>
    </row>
    <row r="18" spans="2:15" x14ac:dyDescent="0.35">
      <c r="B18" s="267">
        <v>1</v>
      </c>
      <c r="C18" s="199" t="s">
        <v>454</v>
      </c>
      <c r="D18" s="206" t="s">
        <v>941</v>
      </c>
      <c r="E18" s="19" t="s">
        <v>30</v>
      </c>
      <c r="F18" s="206" t="s">
        <v>941</v>
      </c>
      <c r="G18" s="19" t="s">
        <v>30</v>
      </c>
      <c r="H18" s="206" t="s">
        <v>941</v>
      </c>
      <c r="I18" s="19" t="s">
        <v>30</v>
      </c>
      <c r="J18" s="48" t="s">
        <v>941</v>
      </c>
      <c r="K18" s="48" t="s">
        <v>30</v>
      </c>
      <c r="L18" s="221" t="s">
        <v>762</v>
      </c>
      <c r="M18" s="283"/>
      <c r="O18" s="302"/>
    </row>
    <row r="19" spans="2:15" x14ac:dyDescent="0.35">
      <c r="B19" s="267">
        <v>2</v>
      </c>
      <c r="C19" s="199" t="s">
        <v>942</v>
      </c>
      <c r="D19" s="206" t="s">
        <v>941</v>
      </c>
      <c r="E19" s="19" t="s">
        <v>30</v>
      </c>
      <c r="F19" s="206" t="s">
        <v>941</v>
      </c>
      <c r="G19" s="19" t="s">
        <v>30</v>
      </c>
      <c r="H19" s="206" t="s">
        <v>941</v>
      </c>
      <c r="I19" s="19" t="s">
        <v>30</v>
      </c>
      <c r="J19" s="48" t="s">
        <v>941</v>
      </c>
      <c r="K19" s="48" t="s">
        <v>30</v>
      </c>
      <c r="L19" s="221" t="s">
        <v>762</v>
      </c>
      <c r="M19" s="283"/>
      <c r="O19" s="304" t="s">
        <v>943</v>
      </c>
    </row>
    <row r="20" spans="2:15" ht="43.5" x14ac:dyDescent="0.35">
      <c r="B20" s="267">
        <v>3</v>
      </c>
      <c r="C20" s="199" t="s">
        <v>242</v>
      </c>
      <c r="D20" s="206" t="s">
        <v>941</v>
      </c>
      <c r="E20" s="19" t="s">
        <v>30</v>
      </c>
      <c r="F20" s="206" t="s">
        <v>941</v>
      </c>
      <c r="G20" s="19" t="s">
        <v>30</v>
      </c>
      <c r="H20" s="206" t="s">
        <v>941</v>
      </c>
      <c r="I20" s="19" t="s">
        <v>30</v>
      </c>
      <c r="J20" s="48" t="s">
        <v>941</v>
      </c>
      <c r="K20" s="48" t="s">
        <v>30</v>
      </c>
      <c r="L20" s="221" t="s">
        <v>762</v>
      </c>
      <c r="M20" s="283"/>
      <c r="O20" s="304" t="s">
        <v>944</v>
      </c>
    </row>
    <row r="21" spans="2:15" ht="58" x14ac:dyDescent="0.35">
      <c r="B21" s="267">
        <v>4</v>
      </c>
      <c r="C21" s="176" t="s">
        <v>1738</v>
      </c>
      <c r="D21" s="206" t="s">
        <v>941</v>
      </c>
      <c r="E21" s="19" t="s">
        <v>30</v>
      </c>
      <c r="F21" s="206" t="s">
        <v>941</v>
      </c>
      <c r="G21" s="19" t="s">
        <v>30</v>
      </c>
      <c r="H21" s="206" t="s">
        <v>941</v>
      </c>
      <c r="I21" s="19" t="s">
        <v>30</v>
      </c>
      <c r="J21" s="48" t="s">
        <v>941</v>
      </c>
      <c r="K21" s="48" t="s">
        <v>30</v>
      </c>
      <c r="L21" s="221" t="s">
        <v>762</v>
      </c>
      <c r="M21" s="283"/>
      <c r="O21" s="313" t="s">
        <v>945</v>
      </c>
    </row>
    <row r="22" spans="2:15" ht="43.5" x14ac:dyDescent="0.35">
      <c r="B22" s="267">
        <v>5</v>
      </c>
      <c r="C22" s="176" t="s">
        <v>946</v>
      </c>
      <c r="D22" s="206" t="s">
        <v>941</v>
      </c>
      <c r="E22" s="19" t="s">
        <v>30</v>
      </c>
      <c r="F22" s="206" t="s">
        <v>941</v>
      </c>
      <c r="G22" s="19" t="s">
        <v>30</v>
      </c>
      <c r="H22" s="206" t="s">
        <v>941</v>
      </c>
      <c r="I22" s="19" t="s">
        <v>30</v>
      </c>
      <c r="J22" s="48" t="s">
        <v>941</v>
      </c>
      <c r="K22" s="48" t="s">
        <v>30</v>
      </c>
      <c r="L22" s="221" t="s">
        <v>762</v>
      </c>
      <c r="M22" s="283"/>
      <c r="O22" s="313" t="s">
        <v>947</v>
      </c>
    </row>
    <row r="23" spans="2:15" x14ac:dyDescent="0.35">
      <c r="B23" s="267">
        <v>6</v>
      </c>
      <c r="C23" s="176" t="s">
        <v>470</v>
      </c>
      <c r="D23" s="206" t="s">
        <v>941</v>
      </c>
      <c r="E23" s="19" t="s">
        <v>30</v>
      </c>
      <c r="F23" s="206" t="s">
        <v>941</v>
      </c>
      <c r="G23" s="19" t="s">
        <v>30</v>
      </c>
      <c r="H23" s="206" t="s">
        <v>941</v>
      </c>
      <c r="I23" s="19" t="s">
        <v>30</v>
      </c>
      <c r="J23" s="48" t="s">
        <v>941</v>
      </c>
      <c r="K23" s="48" t="s">
        <v>30</v>
      </c>
      <c r="L23" s="221" t="s">
        <v>762</v>
      </c>
      <c r="M23" s="283"/>
      <c r="O23" s="301" t="s">
        <v>948</v>
      </c>
    </row>
    <row r="24" spans="2:15" x14ac:dyDescent="0.35">
      <c r="B24" s="267">
        <v>7</v>
      </c>
      <c r="C24" s="176" t="s">
        <v>949</v>
      </c>
      <c r="D24" s="206" t="s">
        <v>941</v>
      </c>
      <c r="E24" s="19" t="s">
        <v>762</v>
      </c>
      <c r="F24" s="206" t="s">
        <v>941</v>
      </c>
      <c r="G24" s="19" t="s">
        <v>762</v>
      </c>
      <c r="H24" s="206" t="s">
        <v>941</v>
      </c>
      <c r="I24" s="19" t="s">
        <v>762</v>
      </c>
      <c r="J24" s="48" t="s">
        <v>941</v>
      </c>
      <c r="K24" s="48" t="s">
        <v>762</v>
      </c>
      <c r="L24" s="221" t="s">
        <v>762</v>
      </c>
      <c r="M24" s="283"/>
      <c r="O24" s="301" t="s">
        <v>950</v>
      </c>
    </row>
    <row r="25" spans="2:15" ht="43.5" x14ac:dyDescent="0.35">
      <c r="B25" s="267">
        <v>8</v>
      </c>
      <c r="C25" s="176" t="s">
        <v>951</v>
      </c>
      <c r="D25" s="206" t="s">
        <v>941</v>
      </c>
      <c r="E25" s="19" t="s">
        <v>30</v>
      </c>
      <c r="F25" s="206" t="s">
        <v>941</v>
      </c>
      <c r="G25" s="19" t="s">
        <v>30</v>
      </c>
      <c r="H25" s="206" t="s">
        <v>941</v>
      </c>
      <c r="I25" s="19" t="s">
        <v>30</v>
      </c>
      <c r="J25" s="48" t="s">
        <v>941</v>
      </c>
      <c r="K25" s="48" t="s">
        <v>30</v>
      </c>
      <c r="L25" s="221" t="s">
        <v>762</v>
      </c>
      <c r="M25" s="283"/>
      <c r="O25" s="304" t="s">
        <v>952</v>
      </c>
    </row>
    <row r="26" spans="2:15" ht="29" x14ac:dyDescent="0.35">
      <c r="B26" s="267">
        <v>9</v>
      </c>
      <c r="C26" s="176" t="s">
        <v>953</v>
      </c>
      <c r="D26" s="207" t="s">
        <v>30</v>
      </c>
      <c r="E26" s="130" t="s">
        <v>762</v>
      </c>
      <c r="F26" s="207" t="s">
        <v>30</v>
      </c>
      <c r="G26" s="130" t="s">
        <v>762</v>
      </c>
      <c r="H26" s="207" t="s">
        <v>30</v>
      </c>
      <c r="I26" s="130" t="s">
        <v>762</v>
      </c>
      <c r="J26" s="48" t="s">
        <v>30</v>
      </c>
      <c r="K26" s="49" t="s">
        <v>762</v>
      </c>
      <c r="L26" s="221" t="s">
        <v>762</v>
      </c>
      <c r="M26" s="283"/>
      <c r="O26" s="299" t="s">
        <v>954</v>
      </c>
    </row>
    <row r="27" spans="2:15" ht="43.5" x14ac:dyDescent="0.35">
      <c r="B27" s="267">
        <v>10</v>
      </c>
      <c r="C27" s="176" t="s">
        <v>955</v>
      </c>
      <c r="D27" s="207" t="s">
        <v>126</v>
      </c>
      <c r="E27" s="130" t="s">
        <v>762</v>
      </c>
      <c r="F27" s="207" t="s">
        <v>126</v>
      </c>
      <c r="G27" s="130" t="s">
        <v>762</v>
      </c>
      <c r="H27" s="207" t="s">
        <v>126</v>
      </c>
      <c r="I27" s="130" t="s">
        <v>762</v>
      </c>
      <c r="J27" s="48" t="s">
        <v>126</v>
      </c>
      <c r="K27" s="49" t="s">
        <v>762</v>
      </c>
      <c r="L27" s="221" t="s">
        <v>762</v>
      </c>
      <c r="M27" s="283"/>
      <c r="O27" s="304" t="s">
        <v>956</v>
      </c>
    </row>
    <row r="28" spans="2:15" x14ac:dyDescent="0.35">
      <c r="B28" s="267">
        <v>11</v>
      </c>
      <c r="C28" s="176" t="s">
        <v>957</v>
      </c>
      <c r="D28" s="207" t="s">
        <v>941</v>
      </c>
      <c r="E28" s="19" t="s">
        <v>30</v>
      </c>
      <c r="F28" s="207" t="s">
        <v>941</v>
      </c>
      <c r="G28" s="19" t="s">
        <v>30</v>
      </c>
      <c r="H28" s="207" t="s">
        <v>941</v>
      </c>
      <c r="I28" s="19" t="s">
        <v>30</v>
      </c>
      <c r="J28" s="48" t="s">
        <v>941</v>
      </c>
      <c r="K28" s="48" t="s">
        <v>30</v>
      </c>
      <c r="L28" s="221" t="s">
        <v>762</v>
      </c>
      <c r="M28" s="283"/>
      <c r="O28" s="304" t="s">
        <v>958</v>
      </c>
    </row>
    <row r="29" spans="2:15" x14ac:dyDescent="0.35">
      <c r="B29" s="267">
        <v>12</v>
      </c>
      <c r="C29" s="176" t="s">
        <v>959</v>
      </c>
      <c r="D29" s="207" t="s">
        <v>941</v>
      </c>
      <c r="E29" s="19" t="s">
        <v>30</v>
      </c>
      <c r="F29" s="207" t="s">
        <v>941</v>
      </c>
      <c r="G29" s="19" t="s">
        <v>30</v>
      </c>
      <c r="H29" s="207" t="s">
        <v>941</v>
      </c>
      <c r="I29" s="19" t="s">
        <v>30</v>
      </c>
      <c r="J29" s="48" t="s">
        <v>941</v>
      </c>
      <c r="K29" s="48" t="s">
        <v>30</v>
      </c>
      <c r="L29" s="221" t="s">
        <v>762</v>
      </c>
      <c r="M29" s="283"/>
      <c r="O29" s="302"/>
    </row>
    <row r="30" spans="2:15" x14ac:dyDescent="0.35">
      <c r="B30" s="267">
        <v>13</v>
      </c>
      <c r="C30" s="176" t="s">
        <v>960</v>
      </c>
      <c r="D30" s="207" t="s">
        <v>941</v>
      </c>
      <c r="E30" s="19" t="s">
        <v>30</v>
      </c>
      <c r="F30" s="207" t="s">
        <v>941</v>
      </c>
      <c r="G30" s="19" t="s">
        <v>30</v>
      </c>
      <c r="H30" s="207" t="s">
        <v>941</v>
      </c>
      <c r="I30" s="19" t="s">
        <v>30</v>
      </c>
      <c r="J30" s="48" t="s">
        <v>941</v>
      </c>
      <c r="K30" s="48" t="s">
        <v>30</v>
      </c>
      <c r="L30" s="221" t="s">
        <v>762</v>
      </c>
      <c r="M30" s="283"/>
      <c r="O30" s="302"/>
    </row>
    <row r="31" spans="2:15" x14ac:dyDescent="0.35">
      <c r="B31" s="267">
        <v>14</v>
      </c>
      <c r="C31" s="176" t="s">
        <v>961</v>
      </c>
      <c r="D31" s="207" t="s">
        <v>126</v>
      </c>
      <c r="E31" s="130" t="s">
        <v>762</v>
      </c>
      <c r="F31" s="207" t="s">
        <v>126</v>
      </c>
      <c r="G31" s="130" t="s">
        <v>762</v>
      </c>
      <c r="H31" s="207" t="s">
        <v>126</v>
      </c>
      <c r="I31" s="130" t="s">
        <v>762</v>
      </c>
      <c r="J31" s="48" t="s">
        <v>126</v>
      </c>
      <c r="K31" s="49" t="s">
        <v>762</v>
      </c>
      <c r="L31" s="221" t="s">
        <v>762</v>
      </c>
      <c r="M31" s="283"/>
      <c r="O31" s="302"/>
    </row>
    <row r="32" spans="2:15" x14ac:dyDescent="0.35">
      <c r="B32" s="267">
        <v>15</v>
      </c>
      <c r="C32" s="176" t="s">
        <v>962</v>
      </c>
      <c r="D32" s="207" t="s">
        <v>941</v>
      </c>
      <c r="E32" s="19" t="s">
        <v>762</v>
      </c>
      <c r="F32" s="207" t="s">
        <v>941</v>
      </c>
      <c r="G32" s="19" t="s">
        <v>762</v>
      </c>
      <c r="H32" s="207" t="s">
        <v>941</v>
      </c>
      <c r="I32" s="19" t="s">
        <v>762</v>
      </c>
      <c r="J32" s="48" t="s">
        <v>941</v>
      </c>
      <c r="K32" s="48" t="s">
        <v>762</v>
      </c>
      <c r="L32" s="221" t="s">
        <v>762</v>
      </c>
      <c r="M32" s="283"/>
      <c r="O32" s="302"/>
    </row>
    <row r="33" spans="2:15" x14ac:dyDescent="0.35">
      <c r="B33" s="267">
        <v>16</v>
      </c>
      <c r="C33" s="177" t="s">
        <v>963</v>
      </c>
      <c r="D33" s="207" t="s">
        <v>964</v>
      </c>
      <c r="E33" s="130" t="s">
        <v>762</v>
      </c>
      <c r="F33" s="207" t="s">
        <v>964</v>
      </c>
      <c r="G33" s="130" t="s">
        <v>762</v>
      </c>
      <c r="H33" s="207" t="s">
        <v>964</v>
      </c>
      <c r="I33" s="130" t="s">
        <v>762</v>
      </c>
      <c r="J33" s="48" t="s">
        <v>964</v>
      </c>
      <c r="K33" s="49" t="s">
        <v>762</v>
      </c>
      <c r="L33" s="221" t="s">
        <v>762</v>
      </c>
      <c r="M33" s="283"/>
      <c r="O33" s="302"/>
    </row>
    <row r="34" spans="2:15" x14ac:dyDescent="0.35">
      <c r="B34" s="267">
        <v>17</v>
      </c>
      <c r="C34" s="200" t="s">
        <v>965</v>
      </c>
      <c r="D34" s="207" t="s">
        <v>941</v>
      </c>
      <c r="E34" s="19" t="s">
        <v>762</v>
      </c>
      <c r="F34" s="207" t="s">
        <v>941</v>
      </c>
      <c r="G34" s="19" t="s">
        <v>762</v>
      </c>
      <c r="H34" s="207" t="s">
        <v>941</v>
      </c>
      <c r="I34" s="19" t="s">
        <v>762</v>
      </c>
      <c r="J34" s="48" t="s">
        <v>941</v>
      </c>
      <c r="K34" s="48" t="s">
        <v>762</v>
      </c>
      <c r="L34" s="221" t="s">
        <v>762</v>
      </c>
      <c r="M34" s="283"/>
      <c r="O34" s="302"/>
    </row>
    <row r="35" spans="2:15" x14ac:dyDescent="0.35">
      <c r="B35" s="267">
        <v>18</v>
      </c>
      <c r="C35" s="200" t="s">
        <v>966</v>
      </c>
      <c r="D35" s="207" t="s">
        <v>941</v>
      </c>
      <c r="E35" s="19" t="s">
        <v>30</v>
      </c>
      <c r="F35" s="207" t="s">
        <v>941</v>
      </c>
      <c r="G35" s="19" t="s">
        <v>30</v>
      </c>
      <c r="H35" s="207" t="s">
        <v>941</v>
      </c>
      <c r="I35" s="19" t="s">
        <v>30</v>
      </c>
      <c r="J35" s="48" t="s">
        <v>941</v>
      </c>
      <c r="K35" s="48" t="s">
        <v>30</v>
      </c>
      <c r="L35" s="221" t="s">
        <v>762</v>
      </c>
      <c r="M35" s="283"/>
      <c r="O35" s="302"/>
    </row>
    <row r="36" spans="2:15" x14ac:dyDescent="0.35">
      <c r="B36" s="267">
        <v>19</v>
      </c>
      <c r="C36" s="200" t="s">
        <v>462</v>
      </c>
      <c r="D36" s="207" t="s">
        <v>941</v>
      </c>
      <c r="E36" s="19" t="s">
        <v>30</v>
      </c>
      <c r="F36" s="207" t="s">
        <v>941</v>
      </c>
      <c r="G36" s="19" t="s">
        <v>30</v>
      </c>
      <c r="H36" s="207" t="s">
        <v>941</v>
      </c>
      <c r="I36" s="19" t="s">
        <v>30</v>
      </c>
      <c r="J36" s="48" t="s">
        <v>941</v>
      </c>
      <c r="K36" s="48" t="s">
        <v>30</v>
      </c>
      <c r="L36" s="221" t="s">
        <v>762</v>
      </c>
      <c r="M36" s="284"/>
      <c r="O36" s="306" t="s">
        <v>967</v>
      </c>
    </row>
    <row r="37" spans="2:15" x14ac:dyDescent="0.35">
      <c r="B37" s="267">
        <v>20</v>
      </c>
      <c r="C37" s="200" t="s">
        <v>968</v>
      </c>
      <c r="D37" s="207" t="s">
        <v>941</v>
      </c>
      <c r="E37" s="19" t="s">
        <v>30</v>
      </c>
      <c r="F37" s="207" t="s">
        <v>941</v>
      </c>
      <c r="G37" s="19" t="s">
        <v>30</v>
      </c>
      <c r="H37" s="207" t="s">
        <v>941</v>
      </c>
      <c r="I37" s="19" t="s">
        <v>30</v>
      </c>
      <c r="J37" s="48" t="s">
        <v>941</v>
      </c>
      <c r="K37" s="48" t="s">
        <v>30</v>
      </c>
      <c r="L37" s="221" t="s">
        <v>762</v>
      </c>
      <c r="M37" s="283"/>
      <c r="O37" s="302"/>
    </row>
    <row r="38" spans="2:15" ht="29" x14ac:dyDescent="0.35">
      <c r="B38" s="267">
        <v>21</v>
      </c>
      <c r="C38" s="200" t="s">
        <v>969</v>
      </c>
      <c r="D38" s="207" t="s">
        <v>941</v>
      </c>
      <c r="E38" s="19" t="s">
        <v>762</v>
      </c>
      <c r="F38" s="207" t="s">
        <v>941</v>
      </c>
      <c r="G38" s="19" t="s">
        <v>762</v>
      </c>
      <c r="H38" s="207" t="s">
        <v>941</v>
      </c>
      <c r="I38" s="19" t="s">
        <v>762</v>
      </c>
      <c r="J38" s="48" t="s">
        <v>941</v>
      </c>
      <c r="K38" s="48" t="s">
        <v>762</v>
      </c>
      <c r="L38" s="221" t="s">
        <v>762</v>
      </c>
      <c r="M38" s="283"/>
      <c r="O38" s="301" t="s">
        <v>970</v>
      </c>
    </row>
    <row r="39" spans="2:15" ht="29" x14ac:dyDescent="0.35">
      <c r="B39" s="267">
        <v>22</v>
      </c>
      <c r="C39" s="200" t="s">
        <v>473</v>
      </c>
      <c r="D39" s="207" t="s">
        <v>941</v>
      </c>
      <c r="E39" s="19" t="s">
        <v>30</v>
      </c>
      <c r="F39" s="207" t="s">
        <v>941</v>
      </c>
      <c r="G39" s="19" t="s">
        <v>30</v>
      </c>
      <c r="H39" s="207" t="s">
        <v>941</v>
      </c>
      <c r="I39" s="19" t="s">
        <v>30</v>
      </c>
      <c r="J39" s="48" t="s">
        <v>941</v>
      </c>
      <c r="K39" s="48" t="s">
        <v>30</v>
      </c>
      <c r="L39" s="221" t="s">
        <v>762</v>
      </c>
      <c r="M39" s="283"/>
      <c r="O39" s="316" t="s">
        <v>971</v>
      </c>
    </row>
    <row r="40" spans="2:15" x14ac:dyDescent="0.35">
      <c r="B40" s="267">
        <v>23</v>
      </c>
      <c r="C40" s="200" t="s">
        <v>472</v>
      </c>
      <c r="D40" s="207" t="s">
        <v>941</v>
      </c>
      <c r="E40" s="19" t="s">
        <v>30</v>
      </c>
      <c r="F40" s="207" t="s">
        <v>941</v>
      </c>
      <c r="G40" s="19" t="s">
        <v>30</v>
      </c>
      <c r="H40" s="207" t="s">
        <v>941</v>
      </c>
      <c r="I40" s="19" t="s">
        <v>30</v>
      </c>
      <c r="J40" s="48" t="s">
        <v>941</v>
      </c>
      <c r="K40" s="48" t="s">
        <v>30</v>
      </c>
      <c r="L40" s="221" t="s">
        <v>762</v>
      </c>
      <c r="M40" s="283"/>
      <c r="O40" s="302"/>
    </row>
    <row r="41" spans="2:15" x14ac:dyDescent="0.35">
      <c r="B41" s="267">
        <v>24</v>
      </c>
      <c r="C41" s="200" t="s">
        <v>972</v>
      </c>
      <c r="D41" s="207" t="s">
        <v>973</v>
      </c>
      <c r="E41" s="380" t="s">
        <v>762</v>
      </c>
      <c r="F41" s="207" t="s">
        <v>941</v>
      </c>
      <c r="G41" s="380" t="s">
        <v>762</v>
      </c>
      <c r="H41" s="207" t="s">
        <v>941</v>
      </c>
      <c r="I41" s="381" t="s">
        <v>762</v>
      </c>
      <c r="J41" s="48" t="s">
        <v>941</v>
      </c>
      <c r="K41" s="381" t="s">
        <v>762</v>
      </c>
      <c r="L41" s="221" t="s">
        <v>762</v>
      </c>
      <c r="M41" s="283"/>
      <c r="N41" s="91"/>
      <c r="O41" s="302"/>
    </row>
    <row r="42" spans="2:15" ht="15.5" x14ac:dyDescent="0.35">
      <c r="B42" s="267">
        <v>25</v>
      </c>
      <c r="C42" s="524" t="s">
        <v>974</v>
      </c>
      <c r="D42" s="524"/>
      <c r="E42" s="524"/>
      <c r="F42" s="524"/>
      <c r="G42" s="524"/>
      <c r="H42" s="524"/>
      <c r="I42" s="524"/>
      <c r="J42" s="524"/>
      <c r="K42" s="524"/>
      <c r="L42" s="525"/>
      <c r="M42" s="526"/>
      <c r="O42" s="302"/>
    </row>
    <row r="43" spans="2:15" x14ac:dyDescent="0.35">
      <c r="B43" s="267">
        <v>26</v>
      </c>
      <c r="C43" s="32" t="s">
        <v>933</v>
      </c>
      <c r="D43" s="32"/>
      <c r="E43" s="32" t="s">
        <v>934</v>
      </c>
      <c r="F43" s="32"/>
      <c r="G43" s="32" t="s">
        <v>935</v>
      </c>
      <c r="H43" s="32"/>
      <c r="I43" s="32" t="s">
        <v>936</v>
      </c>
      <c r="J43" s="32"/>
      <c r="K43" s="32" t="s">
        <v>937</v>
      </c>
      <c r="L43" s="295"/>
      <c r="M43" s="285" t="s">
        <v>939</v>
      </c>
      <c r="O43" s="302"/>
    </row>
    <row r="44" spans="2:15" s="71" customFormat="1" x14ac:dyDescent="0.35">
      <c r="B44" s="267">
        <v>27</v>
      </c>
      <c r="C44" s="176" t="s">
        <v>975</v>
      </c>
      <c r="D44" s="207" t="s">
        <v>941</v>
      </c>
      <c r="E44" s="48" t="s">
        <v>30</v>
      </c>
      <c r="F44" s="207" t="s">
        <v>941</v>
      </c>
      <c r="G44" s="48" t="s">
        <v>30</v>
      </c>
      <c r="H44" s="207" t="s">
        <v>941</v>
      </c>
      <c r="I44" s="48" t="s">
        <v>30</v>
      </c>
      <c r="J44" s="207" t="s">
        <v>941</v>
      </c>
      <c r="K44" s="48" t="s">
        <v>30</v>
      </c>
      <c r="L44" s="221" t="s">
        <v>762</v>
      </c>
      <c r="M44" s="283"/>
      <c r="O44" s="302"/>
    </row>
    <row r="45" spans="2:15" s="71" customFormat="1" x14ac:dyDescent="0.35">
      <c r="B45" s="267">
        <v>28</v>
      </c>
      <c r="C45" s="176" t="s">
        <v>976</v>
      </c>
      <c r="D45" s="207" t="s">
        <v>941</v>
      </c>
      <c r="E45" s="48" t="s">
        <v>30</v>
      </c>
      <c r="F45" s="207" t="s">
        <v>941</v>
      </c>
      <c r="G45" s="48" t="s">
        <v>30</v>
      </c>
      <c r="H45" s="207" t="s">
        <v>941</v>
      </c>
      <c r="I45" s="48" t="s">
        <v>30</v>
      </c>
      <c r="J45" s="207" t="s">
        <v>941</v>
      </c>
      <c r="K45" s="48" t="s">
        <v>30</v>
      </c>
      <c r="L45" s="221" t="s">
        <v>762</v>
      </c>
      <c r="M45" s="283"/>
      <c r="O45" s="301" t="s">
        <v>948</v>
      </c>
    </row>
    <row r="46" spans="2:15" ht="29" x14ac:dyDescent="0.35">
      <c r="B46" s="267">
        <v>29</v>
      </c>
      <c r="C46" s="176" t="s">
        <v>977</v>
      </c>
      <c r="D46" s="207" t="s">
        <v>30</v>
      </c>
      <c r="E46" s="49" t="s">
        <v>762</v>
      </c>
      <c r="F46" s="207" t="s">
        <v>30</v>
      </c>
      <c r="G46" s="49" t="s">
        <v>762</v>
      </c>
      <c r="H46" s="207" t="s">
        <v>30</v>
      </c>
      <c r="I46" s="49" t="s">
        <v>762</v>
      </c>
      <c r="J46" s="207" t="s">
        <v>30</v>
      </c>
      <c r="K46" s="49" t="s">
        <v>762</v>
      </c>
      <c r="L46" s="221" t="s">
        <v>762</v>
      </c>
      <c r="M46" s="283"/>
      <c r="O46" s="299" t="s">
        <v>978</v>
      </c>
    </row>
    <row r="47" spans="2:15" ht="43.5" x14ac:dyDescent="0.35">
      <c r="B47" s="267">
        <v>30</v>
      </c>
      <c r="C47" s="176" t="s">
        <v>979</v>
      </c>
      <c r="D47" s="207" t="s">
        <v>941</v>
      </c>
      <c r="E47" s="48" t="s">
        <v>30</v>
      </c>
      <c r="F47" s="207" t="s">
        <v>941</v>
      </c>
      <c r="G47" s="48" t="s">
        <v>30</v>
      </c>
      <c r="H47" s="207" t="s">
        <v>941</v>
      </c>
      <c r="I47" s="49" t="s">
        <v>30</v>
      </c>
      <c r="J47" s="207" t="s">
        <v>941</v>
      </c>
      <c r="K47" s="48" t="s">
        <v>30</v>
      </c>
      <c r="L47" s="221" t="s">
        <v>762</v>
      </c>
      <c r="M47" s="283"/>
      <c r="O47" s="304" t="s">
        <v>952</v>
      </c>
    </row>
    <row r="48" spans="2:15" ht="43.5" x14ac:dyDescent="0.35">
      <c r="B48" s="267">
        <v>31</v>
      </c>
      <c r="C48" s="176" t="s">
        <v>980</v>
      </c>
      <c r="D48" s="207" t="s">
        <v>126</v>
      </c>
      <c r="E48" s="49" t="s">
        <v>762</v>
      </c>
      <c r="F48" s="207" t="s">
        <v>126</v>
      </c>
      <c r="G48" s="49" t="s">
        <v>762</v>
      </c>
      <c r="H48" s="207" t="s">
        <v>126</v>
      </c>
      <c r="I48" s="49" t="s">
        <v>762</v>
      </c>
      <c r="J48" s="207" t="s">
        <v>126</v>
      </c>
      <c r="K48" s="49" t="s">
        <v>762</v>
      </c>
      <c r="L48" s="221" t="s">
        <v>762</v>
      </c>
      <c r="M48" s="283"/>
      <c r="O48" s="304" t="s">
        <v>956</v>
      </c>
    </row>
    <row r="49" spans="2:15" x14ac:dyDescent="0.35">
      <c r="B49" s="267">
        <v>32</v>
      </c>
      <c r="C49" s="176" t="s">
        <v>981</v>
      </c>
      <c r="D49" s="207" t="s">
        <v>941</v>
      </c>
      <c r="E49" s="48" t="s">
        <v>30</v>
      </c>
      <c r="F49" s="207" t="s">
        <v>941</v>
      </c>
      <c r="G49" s="48" t="s">
        <v>30</v>
      </c>
      <c r="H49" s="207" t="s">
        <v>941</v>
      </c>
      <c r="I49" s="49" t="s">
        <v>30</v>
      </c>
      <c r="J49" s="207" t="s">
        <v>941</v>
      </c>
      <c r="K49" s="48" t="s">
        <v>30</v>
      </c>
      <c r="L49" s="221" t="s">
        <v>762</v>
      </c>
      <c r="M49" s="283"/>
      <c r="O49" s="302"/>
    </row>
    <row r="50" spans="2:15" x14ac:dyDescent="0.35">
      <c r="B50" s="267">
        <v>33</v>
      </c>
      <c r="C50" s="176" t="s">
        <v>982</v>
      </c>
      <c r="D50" s="207" t="s">
        <v>941</v>
      </c>
      <c r="E50" s="48" t="s">
        <v>30</v>
      </c>
      <c r="F50" s="207" t="s">
        <v>941</v>
      </c>
      <c r="G50" s="48" t="s">
        <v>30</v>
      </c>
      <c r="H50" s="207" t="s">
        <v>941</v>
      </c>
      <c r="I50" s="49" t="s">
        <v>30</v>
      </c>
      <c r="J50" s="207" t="s">
        <v>941</v>
      </c>
      <c r="K50" s="48" t="s">
        <v>30</v>
      </c>
      <c r="L50" s="221" t="s">
        <v>762</v>
      </c>
      <c r="M50" s="283"/>
      <c r="O50" s="302"/>
    </row>
    <row r="51" spans="2:15" x14ac:dyDescent="0.35">
      <c r="B51" s="267">
        <v>34</v>
      </c>
      <c r="C51" s="176" t="s">
        <v>983</v>
      </c>
      <c r="D51" s="207" t="s">
        <v>126</v>
      </c>
      <c r="E51" s="49" t="s">
        <v>762</v>
      </c>
      <c r="F51" s="207" t="s">
        <v>126</v>
      </c>
      <c r="G51" s="49" t="s">
        <v>762</v>
      </c>
      <c r="H51" s="207" t="s">
        <v>126</v>
      </c>
      <c r="I51" s="49" t="s">
        <v>762</v>
      </c>
      <c r="J51" s="207" t="s">
        <v>126</v>
      </c>
      <c r="K51" s="49" t="s">
        <v>762</v>
      </c>
      <c r="L51" s="221" t="s">
        <v>762</v>
      </c>
      <c r="M51" s="283"/>
      <c r="O51" s="302"/>
    </row>
    <row r="52" spans="2:15" x14ac:dyDescent="0.35">
      <c r="B52" s="267">
        <v>35</v>
      </c>
      <c r="C52" s="200" t="s">
        <v>984</v>
      </c>
      <c r="D52" s="207" t="s">
        <v>973</v>
      </c>
      <c r="E52" s="382" t="s">
        <v>762</v>
      </c>
      <c r="F52" s="207" t="s">
        <v>973</v>
      </c>
      <c r="G52" s="382" t="s">
        <v>762</v>
      </c>
      <c r="H52" s="207" t="s">
        <v>973</v>
      </c>
      <c r="I52" s="382" t="s">
        <v>762</v>
      </c>
      <c r="J52" s="207" t="s">
        <v>973</v>
      </c>
      <c r="K52" s="382" t="s">
        <v>762</v>
      </c>
      <c r="L52" s="221" t="s">
        <v>762</v>
      </c>
      <c r="M52" s="283"/>
      <c r="O52" s="302"/>
    </row>
    <row r="53" spans="2:15" ht="29.5" customHeight="1" x14ac:dyDescent="0.35">
      <c r="B53" s="267">
        <v>36</v>
      </c>
      <c r="C53" s="214" t="s">
        <v>985</v>
      </c>
      <c r="D53" s="215"/>
      <c r="E53" s="216"/>
      <c r="F53" s="215"/>
      <c r="G53" s="216"/>
      <c r="H53" s="216"/>
      <c r="I53" s="216"/>
      <c r="J53" s="216"/>
      <c r="K53" s="216"/>
      <c r="L53" s="221" t="s">
        <v>762</v>
      </c>
      <c r="M53" s="283"/>
      <c r="O53" s="302"/>
    </row>
    <row r="54" spans="2:15" s="71" customFormat="1" hidden="1" outlineLevel="1" x14ac:dyDescent="0.35">
      <c r="B54" s="267">
        <v>37</v>
      </c>
      <c r="C54" s="176" t="s">
        <v>986</v>
      </c>
      <c r="D54" s="207" t="s">
        <v>941</v>
      </c>
      <c r="E54" s="48" t="s">
        <v>30</v>
      </c>
      <c r="F54" s="207" t="s">
        <v>941</v>
      </c>
      <c r="G54" s="48" t="s">
        <v>30</v>
      </c>
      <c r="H54" s="207" t="s">
        <v>941</v>
      </c>
      <c r="I54" s="48" t="s">
        <v>30</v>
      </c>
      <c r="J54" s="207" t="s">
        <v>941</v>
      </c>
      <c r="K54" s="48" t="s">
        <v>30</v>
      </c>
      <c r="L54" s="136"/>
      <c r="M54" s="283"/>
      <c r="O54" s="302"/>
    </row>
    <row r="55" spans="2:15" s="71" customFormat="1" hidden="1" outlineLevel="1" x14ac:dyDescent="0.35">
      <c r="B55" s="267">
        <v>38</v>
      </c>
      <c r="C55" s="176" t="s">
        <v>987</v>
      </c>
      <c r="D55" s="207" t="s">
        <v>941</v>
      </c>
      <c r="E55" s="48" t="s">
        <v>30</v>
      </c>
      <c r="F55" s="207" t="s">
        <v>941</v>
      </c>
      <c r="G55" s="48" t="s">
        <v>30</v>
      </c>
      <c r="H55" s="207" t="s">
        <v>941</v>
      </c>
      <c r="I55" s="48" t="s">
        <v>30</v>
      </c>
      <c r="J55" s="207" t="s">
        <v>941</v>
      </c>
      <c r="K55" s="48" t="s">
        <v>30</v>
      </c>
      <c r="L55" s="136"/>
      <c r="M55" s="283"/>
      <c r="O55" s="302"/>
    </row>
    <row r="56" spans="2:15" hidden="1" outlineLevel="1" x14ac:dyDescent="0.35">
      <c r="B56" s="267">
        <v>39</v>
      </c>
      <c r="C56" s="176" t="s">
        <v>988</v>
      </c>
      <c r="D56" s="207" t="s">
        <v>30</v>
      </c>
      <c r="E56" s="49" t="s">
        <v>762</v>
      </c>
      <c r="F56" s="207" t="s">
        <v>30</v>
      </c>
      <c r="G56" s="49" t="s">
        <v>762</v>
      </c>
      <c r="H56" s="207" t="s">
        <v>30</v>
      </c>
      <c r="I56" s="49" t="s">
        <v>762</v>
      </c>
      <c r="J56" s="207" t="s">
        <v>30</v>
      </c>
      <c r="K56" s="49" t="s">
        <v>762</v>
      </c>
      <c r="L56" s="402"/>
      <c r="M56" s="283"/>
      <c r="O56" s="302"/>
    </row>
    <row r="57" spans="2:15" ht="43.5" hidden="1" outlineLevel="1" x14ac:dyDescent="0.35">
      <c r="B57" s="267">
        <v>40</v>
      </c>
      <c r="C57" s="176" t="s">
        <v>989</v>
      </c>
      <c r="D57" s="207" t="s">
        <v>941</v>
      </c>
      <c r="E57" s="48" t="s">
        <v>30</v>
      </c>
      <c r="F57" s="207" t="s">
        <v>941</v>
      </c>
      <c r="G57" s="48" t="s">
        <v>30</v>
      </c>
      <c r="H57" s="207" t="s">
        <v>941</v>
      </c>
      <c r="I57" s="48" t="s">
        <v>30</v>
      </c>
      <c r="J57" s="207" t="s">
        <v>941</v>
      </c>
      <c r="K57" s="48" t="s">
        <v>30</v>
      </c>
      <c r="L57" s="136"/>
      <c r="M57" s="283"/>
      <c r="O57" s="302"/>
    </row>
    <row r="58" spans="2:15" ht="43.5" hidden="1" outlineLevel="1" x14ac:dyDescent="0.35">
      <c r="B58" s="267">
        <v>41</v>
      </c>
      <c r="C58" s="176" t="s">
        <v>990</v>
      </c>
      <c r="D58" s="207" t="s">
        <v>126</v>
      </c>
      <c r="E58" s="49" t="s">
        <v>762</v>
      </c>
      <c r="F58" s="207" t="s">
        <v>126</v>
      </c>
      <c r="G58" s="49" t="s">
        <v>762</v>
      </c>
      <c r="H58" s="207" t="s">
        <v>126</v>
      </c>
      <c r="I58" s="49" t="s">
        <v>762</v>
      </c>
      <c r="J58" s="207" t="s">
        <v>126</v>
      </c>
      <c r="K58" s="49" t="s">
        <v>762</v>
      </c>
      <c r="L58" s="402"/>
      <c r="M58" s="283"/>
      <c r="O58" s="302"/>
    </row>
    <row r="59" spans="2:15" hidden="1" outlineLevel="1" x14ac:dyDescent="0.35">
      <c r="B59" s="267">
        <v>42</v>
      </c>
      <c r="C59" s="176" t="s">
        <v>991</v>
      </c>
      <c r="D59" s="207" t="s">
        <v>941</v>
      </c>
      <c r="E59" s="48" t="s">
        <v>30</v>
      </c>
      <c r="F59" s="207" t="s">
        <v>941</v>
      </c>
      <c r="G59" s="48" t="s">
        <v>30</v>
      </c>
      <c r="H59" s="207" t="s">
        <v>941</v>
      </c>
      <c r="I59" s="48" t="s">
        <v>30</v>
      </c>
      <c r="J59" s="207" t="s">
        <v>941</v>
      </c>
      <c r="K59" s="48" t="s">
        <v>30</v>
      </c>
      <c r="L59" s="136"/>
      <c r="M59" s="283"/>
      <c r="O59" s="302"/>
    </row>
    <row r="60" spans="2:15" hidden="1" outlineLevel="1" x14ac:dyDescent="0.35">
      <c r="B60" s="267">
        <v>43</v>
      </c>
      <c r="C60" s="176" t="s">
        <v>992</v>
      </c>
      <c r="D60" s="207" t="s">
        <v>941</v>
      </c>
      <c r="E60" s="48" t="s">
        <v>30</v>
      </c>
      <c r="F60" s="207" t="s">
        <v>941</v>
      </c>
      <c r="G60" s="48" t="s">
        <v>30</v>
      </c>
      <c r="H60" s="207" t="s">
        <v>941</v>
      </c>
      <c r="I60" s="48" t="s">
        <v>30</v>
      </c>
      <c r="J60" s="207" t="s">
        <v>941</v>
      </c>
      <c r="K60" s="48" t="s">
        <v>30</v>
      </c>
      <c r="L60" s="136"/>
      <c r="M60" s="283"/>
      <c r="O60" s="302"/>
    </row>
    <row r="61" spans="2:15" hidden="1" outlineLevel="1" x14ac:dyDescent="0.35">
      <c r="B61" s="267">
        <v>44</v>
      </c>
      <c r="C61" s="176" t="s">
        <v>993</v>
      </c>
      <c r="D61" s="207" t="s">
        <v>126</v>
      </c>
      <c r="E61" s="49" t="s">
        <v>762</v>
      </c>
      <c r="F61" s="207" t="s">
        <v>126</v>
      </c>
      <c r="G61" s="49" t="s">
        <v>762</v>
      </c>
      <c r="H61" s="207" t="s">
        <v>126</v>
      </c>
      <c r="I61" s="49" t="s">
        <v>762</v>
      </c>
      <c r="J61" s="207" t="s">
        <v>126</v>
      </c>
      <c r="K61" s="49" t="s">
        <v>762</v>
      </c>
      <c r="L61" s="402"/>
      <c r="M61" s="283"/>
      <c r="O61" s="302"/>
    </row>
    <row r="62" spans="2:15" hidden="1" outlineLevel="1" x14ac:dyDescent="0.35">
      <c r="B62" s="267">
        <v>45</v>
      </c>
      <c r="C62" s="200" t="s">
        <v>994</v>
      </c>
      <c r="D62" s="207" t="s">
        <v>973</v>
      </c>
      <c r="E62" s="201" t="s">
        <v>762</v>
      </c>
      <c r="F62" s="207" t="s">
        <v>973</v>
      </c>
      <c r="G62" s="201" t="s">
        <v>762</v>
      </c>
      <c r="H62" s="207" t="s">
        <v>973</v>
      </c>
      <c r="I62" s="201" t="s">
        <v>762</v>
      </c>
      <c r="J62" s="207" t="s">
        <v>973</v>
      </c>
      <c r="K62" s="201" t="s">
        <v>762</v>
      </c>
      <c r="L62" s="296"/>
      <c r="M62" s="283"/>
      <c r="O62" s="302"/>
    </row>
    <row r="63" spans="2:15" s="71" customFormat="1" hidden="1" outlineLevel="1" collapsed="1" x14ac:dyDescent="0.35">
      <c r="B63" s="267">
        <v>46</v>
      </c>
      <c r="C63" s="176" t="s">
        <v>995</v>
      </c>
      <c r="D63" s="207" t="s">
        <v>941</v>
      </c>
      <c r="E63" s="48" t="s">
        <v>30</v>
      </c>
      <c r="F63" s="207" t="s">
        <v>941</v>
      </c>
      <c r="G63" s="48" t="s">
        <v>30</v>
      </c>
      <c r="H63" s="207" t="s">
        <v>941</v>
      </c>
      <c r="I63" s="48" t="s">
        <v>30</v>
      </c>
      <c r="J63" s="207" t="s">
        <v>941</v>
      </c>
      <c r="K63" s="48" t="s">
        <v>30</v>
      </c>
      <c r="L63" s="136"/>
      <c r="M63" s="283"/>
      <c r="O63" s="302"/>
    </row>
    <row r="64" spans="2:15" s="71" customFormat="1" hidden="1" outlineLevel="1" x14ac:dyDescent="0.35">
      <c r="B64" s="267">
        <v>47</v>
      </c>
      <c r="C64" s="176" t="s">
        <v>996</v>
      </c>
      <c r="D64" s="207" t="s">
        <v>941</v>
      </c>
      <c r="E64" s="48" t="s">
        <v>30</v>
      </c>
      <c r="F64" s="207" t="s">
        <v>941</v>
      </c>
      <c r="G64" s="48" t="s">
        <v>30</v>
      </c>
      <c r="H64" s="207" t="s">
        <v>941</v>
      </c>
      <c r="I64" s="48" t="s">
        <v>30</v>
      </c>
      <c r="J64" s="207" t="s">
        <v>941</v>
      </c>
      <c r="K64" s="48" t="s">
        <v>30</v>
      </c>
      <c r="L64" s="136"/>
      <c r="M64" s="283"/>
      <c r="O64" s="302"/>
    </row>
    <row r="65" spans="2:15" hidden="1" outlineLevel="1" x14ac:dyDescent="0.35">
      <c r="B65" s="267">
        <v>48</v>
      </c>
      <c r="C65" s="176" t="s">
        <v>997</v>
      </c>
      <c r="D65" s="207" t="s">
        <v>30</v>
      </c>
      <c r="E65" s="49" t="s">
        <v>762</v>
      </c>
      <c r="F65" s="207" t="s">
        <v>30</v>
      </c>
      <c r="G65" s="49" t="s">
        <v>762</v>
      </c>
      <c r="H65" s="207" t="s">
        <v>30</v>
      </c>
      <c r="I65" s="49" t="s">
        <v>762</v>
      </c>
      <c r="J65" s="207" t="s">
        <v>30</v>
      </c>
      <c r="K65" s="49" t="s">
        <v>762</v>
      </c>
      <c r="L65" s="402"/>
      <c r="M65" s="283"/>
      <c r="O65" s="302"/>
    </row>
    <row r="66" spans="2:15" ht="43.5" hidden="1" outlineLevel="1" x14ac:dyDescent="0.35">
      <c r="B66" s="267">
        <v>49</v>
      </c>
      <c r="C66" s="176" t="s">
        <v>998</v>
      </c>
      <c r="D66" s="207" t="s">
        <v>941</v>
      </c>
      <c r="E66" s="48" t="s">
        <v>30</v>
      </c>
      <c r="F66" s="207" t="s">
        <v>941</v>
      </c>
      <c r="G66" s="48" t="s">
        <v>30</v>
      </c>
      <c r="H66" s="207" t="s">
        <v>941</v>
      </c>
      <c r="I66" s="48" t="s">
        <v>30</v>
      </c>
      <c r="J66" s="207" t="s">
        <v>941</v>
      </c>
      <c r="K66" s="48" t="s">
        <v>30</v>
      </c>
      <c r="L66" s="136"/>
      <c r="M66" s="283"/>
      <c r="O66" s="302"/>
    </row>
    <row r="67" spans="2:15" ht="43.5" hidden="1" outlineLevel="1" x14ac:dyDescent="0.35">
      <c r="B67" s="267">
        <v>50</v>
      </c>
      <c r="C67" s="176" t="s">
        <v>999</v>
      </c>
      <c r="D67" s="207" t="s">
        <v>126</v>
      </c>
      <c r="E67" s="49" t="s">
        <v>762</v>
      </c>
      <c r="F67" s="207" t="s">
        <v>126</v>
      </c>
      <c r="G67" s="49" t="s">
        <v>762</v>
      </c>
      <c r="H67" s="207" t="s">
        <v>126</v>
      </c>
      <c r="I67" s="49" t="s">
        <v>762</v>
      </c>
      <c r="J67" s="207" t="s">
        <v>126</v>
      </c>
      <c r="K67" s="49" t="s">
        <v>762</v>
      </c>
      <c r="L67" s="402"/>
      <c r="M67" s="283"/>
      <c r="O67" s="302"/>
    </row>
    <row r="68" spans="2:15" hidden="1" outlineLevel="1" x14ac:dyDescent="0.35">
      <c r="B68" s="267">
        <v>51</v>
      </c>
      <c r="C68" s="176" t="s">
        <v>1000</v>
      </c>
      <c r="D68" s="207" t="s">
        <v>941</v>
      </c>
      <c r="E68" s="48" t="s">
        <v>30</v>
      </c>
      <c r="F68" s="207" t="s">
        <v>941</v>
      </c>
      <c r="G68" s="48" t="s">
        <v>30</v>
      </c>
      <c r="H68" s="207" t="s">
        <v>941</v>
      </c>
      <c r="I68" s="48" t="s">
        <v>30</v>
      </c>
      <c r="J68" s="207" t="s">
        <v>941</v>
      </c>
      <c r="K68" s="48" t="s">
        <v>30</v>
      </c>
      <c r="L68" s="136"/>
      <c r="M68" s="283"/>
      <c r="O68" s="302"/>
    </row>
    <row r="69" spans="2:15" hidden="1" outlineLevel="1" x14ac:dyDescent="0.35">
      <c r="B69" s="267">
        <v>52</v>
      </c>
      <c r="C69" s="176" t="s">
        <v>1001</v>
      </c>
      <c r="D69" s="207" t="s">
        <v>941</v>
      </c>
      <c r="E69" s="48" t="s">
        <v>30</v>
      </c>
      <c r="F69" s="207" t="s">
        <v>941</v>
      </c>
      <c r="G69" s="48" t="s">
        <v>30</v>
      </c>
      <c r="H69" s="207" t="s">
        <v>941</v>
      </c>
      <c r="I69" s="48" t="s">
        <v>30</v>
      </c>
      <c r="J69" s="207" t="s">
        <v>941</v>
      </c>
      <c r="K69" s="48" t="s">
        <v>30</v>
      </c>
      <c r="L69" s="136"/>
      <c r="M69" s="283"/>
      <c r="O69" s="302"/>
    </row>
    <row r="70" spans="2:15" hidden="1" outlineLevel="1" x14ac:dyDescent="0.35">
      <c r="B70" s="267">
        <v>53</v>
      </c>
      <c r="C70" s="176" t="s">
        <v>1002</v>
      </c>
      <c r="D70" s="207" t="s">
        <v>126</v>
      </c>
      <c r="E70" s="49" t="s">
        <v>762</v>
      </c>
      <c r="F70" s="207" t="s">
        <v>126</v>
      </c>
      <c r="G70" s="49" t="s">
        <v>762</v>
      </c>
      <c r="H70" s="207" t="s">
        <v>126</v>
      </c>
      <c r="I70" s="49" t="s">
        <v>762</v>
      </c>
      <c r="J70" s="207" t="s">
        <v>126</v>
      </c>
      <c r="K70" s="49" t="s">
        <v>762</v>
      </c>
      <c r="L70" s="402"/>
      <c r="M70" s="283"/>
      <c r="O70" s="302"/>
    </row>
    <row r="71" spans="2:15" hidden="1" outlineLevel="1" x14ac:dyDescent="0.35">
      <c r="B71" s="267">
        <v>54</v>
      </c>
      <c r="C71" s="200" t="s">
        <v>1003</v>
      </c>
      <c r="D71" s="207" t="s">
        <v>973</v>
      </c>
      <c r="E71" s="201" t="s">
        <v>762</v>
      </c>
      <c r="F71" s="207" t="s">
        <v>973</v>
      </c>
      <c r="G71" s="201" t="s">
        <v>762</v>
      </c>
      <c r="H71" s="207" t="s">
        <v>973</v>
      </c>
      <c r="I71" s="201" t="s">
        <v>762</v>
      </c>
      <c r="J71" s="207" t="s">
        <v>973</v>
      </c>
      <c r="K71" s="201" t="s">
        <v>762</v>
      </c>
      <c r="L71" s="296"/>
      <c r="M71" s="283"/>
      <c r="O71" s="302"/>
    </row>
    <row r="72" spans="2:15" ht="15.5" collapsed="1" x14ac:dyDescent="0.35">
      <c r="B72" s="267">
        <v>55</v>
      </c>
      <c r="C72" s="527" t="s">
        <v>1004</v>
      </c>
      <c r="D72" s="527"/>
      <c r="E72" s="527"/>
      <c r="F72" s="527"/>
      <c r="G72" s="527"/>
      <c r="H72" s="527"/>
      <c r="I72" s="527"/>
      <c r="J72" s="527"/>
      <c r="K72" s="527"/>
      <c r="L72" s="528"/>
      <c r="M72" s="529"/>
      <c r="O72" s="302"/>
    </row>
    <row r="73" spans="2:15" x14ac:dyDescent="0.35">
      <c r="B73" s="267">
        <v>56</v>
      </c>
      <c r="C73" s="32" t="s">
        <v>933</v>
      </c>
      <c r="D73" s="32"/>
      <c r="E73" s="32" t="s">
        <v>934</v>
      </c>
      <c r="F73" s="32"/>
      <c r="G73" s="32" t="s">
        <v>935</v>
      </c>
      <c r="H73" s="32"/>
      <c r="I73" s="32" t="s">
        <v>936</v>
      </c>
      <c r="J73" s="32"/>
      <c r="K73" s="32" t="s">
        <v>937</v>
      </c>
      <c r="L73" s="295"/>
      <c r="M73" s="285" t="s">
        <v>939</v>
      </c>
      <c r="O73" s="302"/>
    </row>
    <row r="74" spans="2:15" ht="29" x14ac:dyDescent="0.35">
      <c r="B74" s="267">
        <v>57</v>
      </c>
      <c r="C74" s="176" t="s">
        <v>1005</v>
      </c>
      <c r="D74" s="207" t="s">
        <v>1006</v>
      </c>
      <c r="E74" s="383" t="s">
        <v>762</v>
      </c>
      <c r="F74" s="207" t="s">
        <v>1006</v>
      </c>
      <c r="G74" s="383" t="s">
        <v>762</v>
      </c>
      <c r="H74" s="207" t="s">
        <v>1006</v>
      </c>
      <c r="I74" s="383" t="s">
        <v>762</v>
      </c>
      <c r="J74" s="207" t="s">
        <v>1006</v>
      </c>
      <c r="K74" s="383" t="s">
        <v>762</v>
      </c>
      <c r="L74" s="129"/>
      <c r="M74" s="283"/>
      <c r="O74" s="302"/>
    </row>
    <row r="75" spans="2:15" ht="29" x14ac:dyDescent="0.35">
      <c r="B75" s="267">
        <v>58</v>
      </c>
      <c r="C75" s="176" t="s">
        <v>1007</v>
      </c>
      <c r="D75" s="207" t="s">
        <v>1006</v>
      </c>
      <c r="E75" s="383" t="s">
        <v>762</v>
      </c>
      <c r="F75" s="207" t="s">
        <v>1006</v>
      </c>
      <c r="G75" s="383" t="s">
        <v>762</v>
      </c>
      <c r="H75" s="207" t="s">
        <v>1006</v>
      </c>
      <c r="I75" s="383" t="s">
        <v>762</v>
      </c>
      <c r="J75" s="207" t="s">
        <v>1006</v>
      </c>
      <c r="K75" s="383" t="s">
        <v>762</v>
      </c>
      <c r="L75" s="129"/>
      <c r="M75" s="283"/>
      <c r="O75" s="302"/>
    </row>
    <row r="76" spans="2:15" s="71" customFormat="1" ht="29" x14ac:dyDescent="0.35">
      <c r="B76" s="267">
        <v>59</v>
      </c>
      <c r="C76" s="176" t="s">
        <v>1008</v>
      </c>
      <c r="D76" s="207" t="s">
        <v>1006</v>
      </c>
      <c r="E76" s="49" t="s">
        <v>762</v>
      </c>
      <c r="F76" s="207" t="s">
        <v>1006</v>
      </c>
      <c r="G76" s="49" t="s">
        <v>762</v>
      </c>
      <c r="H76" s="207" t="s">
        <v>1006</v>
      </c>
      <c r="I76" s="49" t="s">
        <v>762</v>
      </c>
      <c r="J76" s="207" t="s">
        <v>1006</v>
      </c>
      <c r="K76" s="49" t="s">
        <v>762</v>
      </c>
      <c r="L76" s="129"/>
      <c r="M76" s="283"/>
      <c r="O76" s="302"/>
    </row>
    <row r="77" spans="2:15" s="71" customFormat="1" ht="29" x14ac:dyDescent="0.35">
      <c r="B77" s="267">
        <v>60</v>
      </c>
      <c r="C77" s="176" t="s">
        <v>1009</v>
      </c>
      <c r="D77" s="207" t="s">
        <v>1006</v>
      </c>
      <c r="E77" s="383" t="s">
        <v>762</v>
      </c>
      <c r="F77" s="207" t="s">
        <v>1006</v>
      </c>
      <c r="G77" s="383" t="s">
        <v>762</v>
      </c>
      <c r="H77" s="207" t="s">
        <v>1006</v>
      </c>
      <c r="I77" s="49" t="s">
        <v>762</v>
      </c>
      <c r="J77" s="207" t="s">
        <v>1006</v>
      </c>
      <c r="K77" s="49" t="s">
        <v>762</v>
      </c>
      <c r="L77" s="129"/>
      <c r="M77" s="283"/>
      <c r="O77" s="302"/>
    </row>
    <row r="78" spans="2:15" ht="43.5" x14ac:dyDescent="0.35">
      <c r="B78" s="267">
        <v>61</v>
      </c>
      <c r="C78" s="176" t="s">
        <v>1010</v>
      </c>
      <c r="D78" s="207" t="s">
        <v>1011</v>
      </c>
      <c r="E78" s="384" t="s">
        <v>762</v>
      </c>
      <c r="F78" s="207" t="s">
        <v>1011</v>
      </c>
      <c r="G78" s="384" t="s">
        <v>762</v>
      </c>
      <c r="H78" s="207" t="s">
        <v>1011</v>
      </c>
      <c r="I78" s="384" t="s">
        <v>762</v>
      </c>
      <c r="J78" s="207" t="s">
        <v>1011</v>
      </c>
      <c r="K78" s="384" t="s">
        <v>762</v>
      </c>
      <c r="L78" s="129"/>
      <c r="M78" s="283"/>
      <c r="O78" s="312" t="s">
        <v>1012</v>
      </c>
    </row>
    <row r="79" spans="2:15" ht="72.5" x14ac:dyDescent="0.35">
      <c r="B79" s="267">
        <v>62</v>
      </c>
      <c r="C79" s="176" t="s">
        <v>1013</v>
      </c>
      <c r="D79" s="207" t="s">
        <v>941</v>
      </c>
      <c r="E79" s="130" t="s">
        <v>30</v>
      </c>
      <c r="F79" s="207" t="s">
        <v>941</v>
      </c>
      <c r="G79" s="201" t="s">
        <v>30</v>
      </c>
      <c r="H79" s="207" t="s">
        <v>941</v>
      </c>
      <c r="I79" s="201" t="s">
        <v>30</v>
      </c>
      <c r="J79" s="207" t="s">
        <v>941</v>
      </c>
      <c r="K79" s="201" t="s">
        <v>30</v>
      </c>
      <c r="L79" s="129"/>
      <c r="M79" s="283"/>
      <c r="O79" s="309" t="s">
        <v>1014</v>
      </c>
    </row>
    <row r="80" spans="2:15" ht="43.5" x14ac:dyDescent="0.35">
      <c r="B80" s="267">
        <v>63</v>
      </c>
      <c r="C80" s="176" t="s">
        <v>1015</v>
      </c>
      <c r="D80" s="207" t="s">
        <v>1006</v>
      </c>
      <c r="E80" s="49" t="s">
        <v>762</v>
      </c>
      <c r="F80" s="207" t="s">
        <v>1006</v>
      </c>
      <c r="G80" s="49" t="s">
        <v>762</v>
      </c>
      <c r="H80" s="207" t="s">
        <v>1006</v>
      </c>
      <c r="I80" s="49" t="s">
        <v>762</v>
      </c>
      <c r="J80" s="207" t="s">
        <v>1006</v>
      </c>
      <c r="K80" s="49" t="s">
        <v>762</v>
      </c>
      <c r="L80" s="129"/>
      <c r="M80" s="283"/>
      <c r="O80" s="302"/>
    </row>
    <row r="81" spans="2:15" ht="29" x14ac:dyDescent="0.35">
      <c r="B81" s="267">
        <v>64</v>
      </c>
      <c r="C81" s="200" t="s">
        <v>1016</v>
      </c>
      <c r="D81" s="208" t="s">
        <v>1017</v>
      </c>
      <c r="E81" s="49" t="s">
        <v>762</v>
      </c>
      <c r="F81" s="207" t="s">
        <v>1017</v>
      </c>
      <c r="G81" s="49" t="s">
        <v>762</v>
      </c>
      <c r="H81" s="207" t="s">
        <v>1017</v>
      </c>
      <c r="I81" s="49" t="s">
        <v>762</v>
      </c>
      <c r="J81" s="207" t="s">
        <v>1017</v>
      </c>
      <c r="K81" s="49" t="s">
        <v>762</v>
      </c>
      <c r="L81" s="129"/>
      <c r="M81" s="283"/>
      <c r="O81" s="302"/>
    </row>
    <row r="82" spans="2:15" x14ac:dyDescent="0.35">
      <c r="B82" s="267">
        <v>65</v>
      </c>
      <c r="C82" s="176" t="s">
        <v>1018</v>
      </c>
      <c r="D82" s="207" t="s">
        <v>1019</v>
      </c>
      <c r="E82" s="385" t="s">
        <v>762</v>
      </c>
      <c r="F82" s="207" t="s">
        <v>1019</v>
      </c>
      <c r="G82" s="385" t="s">
        <v>762</v>
      </c>
      <c r="H82" s="207" t="s">
        <v>1019</v>
      </c>
      <c r="I82" s="385" t="s">
        <v>762</v>
      </c>
      <c r="J82" s="207" t="s">
        <v>1019</v>
      </c>
      <c r="K82" s="385" t="s">
        <v>762</v>
      </c>
      <c r="L82" s="129"/>
      <c r="M82" s="283"/>
      <c r="O82" s="302"/>
    </row>
    <row r="83" spans="2:15" ht="29" x14ac:dyDescent="0.35">
      <c r="B83" s="267">
        <v>66</v>
      </c>
      <c r="C83" s="176" t="s">
        <v>1020</v>
      </c>
      <c r="D83" s="207" t="s">
        <v>1021</v>
      </c>
      <c r="E83" s="385" t="s">
        <v>762</v>
      </c>
      <c r="F83" s="207" t="s">
        <v>1021</v>
      </c>
      <c r="G83" s="385" t="s">
        <v>762</v>
      </c>
      <c r="H83" s="207" t="s">
        <v>1021</v>
      </c>
      <c r="I83" s="385" t="s">
        <v>762</v>
      </c>
      <c r="J83" s="207" t="s">
        <v>1021</v>
      </c>
      <c r="K83" s="385" t="s">
        <v>762</v>
      </c>
      <c r="L83" s="129"/>
      <c r="M83" s="283"/>
      <c r="O83" s="302"/>
    </row>
    <row r="84" spans="2:15" ht="29" x14ac:dyDescent="0.35">
      <c r="B84" s="267">
        <v>67</v>
      </c>
      <c r="C84" s="176" t="s">
        <v>1022</v>
      </c>
      <c r="D84" s="207" t="s">
        <v>1021</v>
      </c>
      <c r="E84" s="385" t="s">
        <v>762</v>
      </c>
      <c r="F84" s="207" t="s">
        <v>1021</v>
      </c>
      <c r="G84" s="385" t="s">
        <v>762</v>
      </c>
      <c r="H84" s="207" t="s">
        <v>1021</v>
      </c>
      <c r="I84" s="385" t="s">
        <v>762</v>
      </c>
      <c r="J84" s="207" t="s">
        <v>1021</v>
      </c>
      <c r="K84" s="385" t="s">
        <v>762</v>
      </c>
      <c r="L84" s="129"/>
      <c r="M84" s="283"/>
      <c r="O84" s="315" t="s">
        <v>1023</v>
      </c>
    </row>
    <row r="85" spans="2:15" ht="29" x14ac:dyDescent="0.35">
      <c r="B85" s="267">
        <v>68</v>
      </c>
      <c r="C85" s="64" t="s">
        <v>1024</v>
      </c>
      <c r="D85" s="45" t="s">
        <v>1025</v>
      </c>
      <c r="E85" s="49" t="s">
        <v>762</v>
      </c>
      <c r="F85" s="207" t="s">
        <v>1025</v>
      </c>
      <c r="G85" s="49" t="s">
        <v>762</v>
      </c>
      <c r="H85" s="207" t="s">
        <v>1025</v>
      </c>
      <c r="I85" s="49" t="s">
        <v>762</v>
      </c>
      <c r="J85" s="207" t="s">
        <v>1025</v>
      </c>
      <c r="K85" s="49" t="s">
        <v>762</v>
      </c>
      <c r="L85" s="129"/>
      <c r="M85" s="283"/>
      <c r="O85" s="302"/>
    </row>
    <row r="86" spans="2:15" ht="29" x14ac:dyDescent="0.35">
      <c r="B86" s="267">
        <v>69</v>
      </c>
      <c r="C86" s="64" t="s">
        <v>1026</v>
      </c>
      <c r="D86" s="45" t="s">
        <v>1025</v>
      </c>
      <c r="E86" s="49" t="s">
        <v>762</v>
      </c>
      <c r="F86" s="207" t="s">
        <v>1025</v>
      </c>
      <c r="G86" s="49" t="s">
        <v>762</v>
      </c>
      <c r="H86" s="207" t="s">
        <v>1025</v>
      </c>
      <c r="I86" s="49" t="s">
        <v>762</v>
      </c>
      <c r="J86" s="207" t="s">
        <v>1025</v>
      </c>
      <c r="K86" s="49" t="s">
        <v>762</v>
      </c>
      <c r="L86" s="129"/>
      <c r="M86" s="283"/>
      <c r="O86" s="302"/>
    </row>
    <row r="87" spans="2:15" x14ac:dyDescent="0.35">
      <c r="B87" s="267">
        <v>70</v>
      </c>
      <c r="C87" s="64" t="s">
        <v>1027</v>
      </c>
      <c r="D87" s="45" t="s">
        <v>1025</v>
      </c>
      <c r="E87" s="49" t="s">
        <v>762</v>
      </c>
      <c r="F87" s="207" t="s">
        <v>1025</v>
      </c>
      <c r="G87" s="49" t="s">
        <v>762</v>
      </c>
      <c r="H87" s="207" t="s">
        <v>1025</v>
      </c>
      <c r="I87" s="49" t="s">
        <v>762</v>
      </c>
      <c r="J87" s="207" t="s">
        <v>1025</v>
      </c>
      <c r="K87" s="49" t="s">
        <v>762</v>
      </c>
      <c r="L87" s="129"/>
      <c r="M87" s="283"/>
      <c r="O87" s="302"/>
    </row>
    <row r="88" spans="2:15" ht="29.5" thickBot="1" x14ac:dyDescent="0.4">
      <c r="B88" s="269">
        <v>71</v>
      </c>
      <c r="C88" s="255" t="s">
        <v>1028</v>
      </c>
      <c r="D88" s="286" t="s">
        <v>1025</v>
      </c>
      <c r="E88" s="256" t="s">
        <v>762</v>
      </c>
      <c r="F88" s="287" t="s">
        <v>1025</v>
      </c>
      <c r="G88" s="256" t="s">
        <v>762</v>
      </c>
      <c r="H88" s="287" t="s">
        <v>1025</v>
      </c>
      <c r="I88" s="256" t="s">
        <v>762</v>
      </c>
      <c r="J88" s="287" t="s">
        <v>1025</v>
      </c>
      <c r="K88" s="256" t="s">
        <v>762</v>
      </c>
      <c r="L88" s="129"/>
      <c r="M88" s="288"/>
      <c r="O88" s="302"/>
    </row>
  </sheetData>
  <sheetProtection algorithmName="SHA-512" hashValue="UQKLFAHn+CnvCGvhg2L1A9uBB0BOOqSk4i7pTp88RGJsrXUl5P/3HQLtLWWZifJAZc/3FX6pS2DVWl4/iWpAGw==" saltValue="RqWvwalAonaTZFgcfycG5Q==" spinCount="100000" sheet="1" objects="1" selectLockedCells="1"/>
  <protectedRanges>
    <protectedRange sqref="G13 E18:M41 E44:M71 E74:M88" name="Plage1"/>
  </protectedRanges>
  <mergeCells count="11">
    <mergeCell ref="C42:M42"/>
    <mergeCell ref="C72:M72"/>
    <mergeCell ref="C6:K6"/>
    <mergeCell ref="C9:K9"/>
    <mergeCell ref="C16:M16"/>
    <mergeCell ref="D17:E17"/>
    <mergeCell ref="F17:G17"/>
    <mergeCell ref="H17:I17"/>
    <mergeCell ref="J17:K17"/>
    <mergeCell ref="C13:F13"/>
    <mergeCell ref="C11:K11"/>
  </mergeCells>
  <conditionalFormatting sqref="E79">
    <cfRule type="expression" dxfId="197" priority="37">
      <formula>OR($C$8="A choisir",$C$8&lt;2)</formula>
    </cfRule>
  </conditionalFormatting>
  <conditionalFormatting sqref="F78:F79">
    <cfRule type="expression" dxfId="196" priority="60">
      <formula>OR($C$15="A choisir",$C$15&lt;2)</formula>
    </cfRule>
  </conditionalFormatting>
  <conditionalFormatting sqref="F44:G71">
    <cfRule type="expression" dxfId="195" priority="4">
      <formula>OR($C$15="A choisir",$C$15&lt;2)</formula>
    </cfRule>
  </conditionalFormatting>
  <conditionalFormatting sqref="F74:G78">
    <cfRule type="expression" dxfId="194" priority="90">
      <formula>OR($C$15="A choisir",$C$15&lt;2)</formula>
    </cfRule>
  </conditionalFormatting>
  <conditionalFormatting sqref="F80:G88">
    <cfRule type="expression" dxfId="193" priority="42">
      <formula>OR($C$15="A choisir",$C$15&lt;2)</formula>
    </cfRule>
  </conditionalFormatting>
  <conditionalFormatting sqref="F18:I41">
    <cfRule type="expression" dxfId="192" priority="24">
      <formula>OR($C$15="A choisir",$C$15&lt;2)</formula>
    </cfRule>
  </conditionalFormatting>
  <conditionalFormatting sqref="G22:G36">
    <cfRule type="expression" dxfId="191" priority="75">
      <formula>$G$21="Standard - Bouteille bière 75cl"</formula>
    </cfRule>
    <cfRule type="expression" dxfId="190" priority="74">
      <formula>$G$21="Standard - Bouteille fraîcheur goulot large 1L"</formula>
    </cfRule>
  </conditionalFormatting>
  <conditionalFormatting sqref="G22:G41">
    <cfRule type="expression" dxfId="189" priority="55">
      <formula>$G$21="Autre - Vrac sans emballage réemployable mis à disposition"</formula>
    </cfRule>
  </conditionalFormatting>
  <conditionalFormatting sqref="G79">
    <cfRule type="expression" dxfId="188" priority="33">
      <formula>OR($C$15="A choisir",$C$15&lt;2)</formula>
    </cfRule>
  </conditionalFormatting>
  <conditionalFormatting sqref="H22:H36 H37:I41 H54:I71 H74:I74 I75:I77 H78:I78">
    <cfRule type="expression" dxfId="187" priority="82">
      <formula>OR($C$15="A choisir",$C$15&lt;3)</formula>
    </cfRule>
  </conditionalFormatting>
  <conditionalFormatting sqref="H75:H79">
    <cfRule type="expression" dxfId="186" priority="45">
      <formula>OR($C$15="A choisir",$C$15&lt;3)</formula>
    </cfRule>
  </conditionalFormatting>
  <conditionalFormatting sqref="H18:I21">
    <cfRule type="expression" dxfId="185" priority="86">
      <formula>OR($C$15="A choisir",$C$15&lt;3)</formula>
    </cfRule>
  </conditionalFormatting>
  <conditionalFormatting sqref="H44:I52">
    <cfRule type="expression" dxfId="184" priority="3">
      <formula>OR($C$15="A choisir",$C$15&lt;3)</formula>
    </cfRule>
  </conditionalFormatting>
  <conditionalFormatting sqref="H80:I88">
    <cfRule type="expression" dxfId="183" priority="40">
      <formula>OR($C$15="A choisir",$C$15&lt;3)</formula>
    </cfRule>
  </conditionalFormatting>
  <conditionalFormatting sqref="H53:K53">
    <cfRule type="expression" dxfId="182" priority="83">
      <formula>OR($C$15="A choisir",$C$15&lt;2)</formula>
    </cfRule>
  </conditionalFormatting>
  <conditionalFormatting sqref="I18:I40">
    <cfRule type="expression" dxfId="181" priority="28">
      <formula>OR($C$15="A choisir",$C$15&lt;3)</formula>
    </cfRule>
  </conditionalFormatting>
  <conditionalFormatting sqref="I22:I36">
    <cfRule type="expression" dxfId="180" priority="64">
      <formula>$I$21="Standard - Bouteille bière 75cl"</formula>
    </cfRule>
    <cfRule type="expression" dxfId="179" priority="63">
      <formula>$I$21="Standard - Bouteille fraîcheur goulot large 1L"</formula>
    </cfRule>
  </conditionalFormatting>
  <conditionalFormatting sqref="I22:I41">
    <cfRule type="expression" dxfId="178" priority="54">
      <formula>$I$21="Autre - Vrac sans emballage réemployable mis à disposition"</formula>
    </cfRule>
  </conditionalFormatting>
  <conditionalFormatting sqref="I79">
    <cfRule type="expression" dxfId="177" priority="32">
      <formula>OR($C$15="A choisir",$C$15&lt;3)</formula>
    </cfRule>
  </conditionalFormatting>
  <conditionalFormatting sqref="J18:K41">
    <cfRule type="expression" dxfId="176" priority="1">
      <formula>OR($C$15="A choisir",$C$15&lt;4)</formula>
    </cfRule>
  </conditionalFormatting>
  <conditionalFormatting sqref="J44:K52 J54:L71">
    <cfRule type="expression" dxfId="175" priority="92">
      <formula>OR($C$15="A choisir",$C$15&lt;4)</formula>
    </cfRule>
  </conditionalFormatting>
  <conditionalFormatting sqref="J74:K88">
    <cfRule type="expression" dxfId="174" priority="31">
      <formula>OR($C$15="A choisir",$C$15&lt;4)</formula>
    </cfRule>
  </conditionalFormatting>
  <conditionalFormatting sqref="L18:L20">
    <cfRule type="expression" dxfId="173" priority="763">
      <formula>AND($E18&lt;&gt;"Autre (préciser)",$G18&lt;&gt;"Autre (préciser)",$I18&lt;&gt;"Autre (préciser)",$K18&lt;&gt;"Autre (préciser)",$J7&lt;&gt;"Autre (préciser)",$E18&lt;&gt;"Multiples (préciser)",$G18&lt;&gt;"Multiples (préciser)",$I18&lt;&gt;"Multiples (préciser)",$K18&lt;&gt;"Multiples (préciser)",$J18&lt;&gt;"Multiples (préciser)")</formula>
    </cfRule>
  </conditionalFormatting>
  <conditionalFormatting sqref="L21:L24">
    <cfRule type="expression" dxfId="172" priority="19">
      <formula>AND($E21&lt;&gt;"Autre (préciser)",$G21&lt;&gt;"Autre (préciser)",$I21&lt;&gt;"Autre (préciser)",$K21&lt;&gt;"Autre (préciser)",$J12&lt;&gt;"Autre (préciser)",$E21&lt;&gt;"Multiples (préciser)",$G21&lt;&gt;"Multiples (préciser)",$I21&lt;&gt;"Multiples (préciser)",$K21&lt;&gt;"Multiples (préciser)",$J21&lt;&gt;"Multiples (préciser)")</formula>
    </cfRule>
  </conditionalFormatting>
  <conditionalFormatting sqref="L25">
    <cfRule type="expression" dxfId="171" priority="9">
      <formula>AND($E25&lt;&gt;"Autre matériau (préciser)",$G25&lt;&gt;"Autre matériau (préciser)",$I25&lt;&gt;"Autre matériau (préciser)",$K25&lt;&gt;"Autre matériau (préciser)",$J25&lt;&gt;"Autre matériau (préciser)",$E25&lt;&gt;"Multimatériaux (préciser)",$G25&lt;&gt;"Multimatériaux (préciser)",$I25&lt;&gt;"Multimatériaux (préciser)",$K25&lt;&gt;"Multimatériaux (préciser)",$J25&lt;&gt;"Multimatériaux (préciser)")</formula>
    </cfRule>
  </conditionalFormatting>
  <conditionalFormatting sqref="L26:L29">
    <cfRule type="expression" dxfId="170" priority="14">
      <formula>AND($E26&lt;&gt;"Autre (préciser)",$G26&lt;&gt;"Autre (préciser)",$I26&lt;&gt;"Autre (préciser)",$K26&lt;&gt;"Autre (préciser)",$J17&lt;&gt;"Autre (préciser)",$E26&lt;&gt;"Multiples (préciser)",$G26&lt;&gt;"Multiples (préciser)",$I26&lt;&gt;"Multiples (préciser)",$K26&lt;&gt;"Multiples (préciser)",$J26&lt;&gt;"Multiples (préciser)")</formula>
    </cfRule>
  </conditionalFormatting>
  <conditionalFormatting sqref="L30">
    <cfRule type="expression" dxfId="169" priority="8">
      <formula>AND($E30&lt;&gt;"Autre matériau (préciser)",$G30&lt;&gt;"Autre matériau (préciser)",$I30&lt;&gt;"Autre matériau (préciser)",$K30&lt;&gt;"Autre matériau (préciser)",$J30&lt;&gt;"Autre matériau (préciser)",$E30&lt;&gt;"Multimatériaux (préciser)",$G30&lt;&gt;"Multimatériaux (préciser)",$I30&lt;&gt;"Multimatériaux (préciser)",$K30&lt;&gt;"Multimatériaux (préciser)",$J30&lt;&gt;"Multimatériaux (préciser)")</formula>
    </cfRule>
  </conditionalFormatting>
  <conditionalFormatting sqref="L31:L41">
    <cfRule type="expression" dxfId="168" priority="13">
      <formula>AND($E31&lt;&gt;"Autre (préciser)",$G31&lt;&gt;"Autre (préciser)",$I31&lt;&gt;"Autre (préciser)",$K31&lt;&gt;"Autre (préciser)",$J22&lt;&gt;"Autre (préciser)",$E31&lt;&gt;"Multiples (préciser)",$G31&lt;&gt;"Multiples (préciser)",$I31&lt;&gt;"Multiples (préciser)",$K31&lt;&gt;"Multiples (préciser)",$J31&lt;&gt;"Multiples (préciser)")</formula>
    </cfRule>
  </conditionalFormatting>
  <conditionalFormatting sqref="L44:L46">
    <cfRule type="expression" dxfId="167" priority="12">
      <formula>AND($E44&lt;&gt;"Autre (préciser)",$G44&lt;&gt;"Autre (préciser)",$I44&lt;&gt;"Autre (préciser)",$K44&lt;&gt;"Autre (préciser)",$J35&lt;&gt;"Autre (préciser)",$E44&lt;&gt;"Multiples (préciser)",$G44&lt;&gt;"Multiples (préciser)",$I44&lt;&gt;"Multiples (préciser)",$K44&lt;&gt;"Multiples (préciser)",$J44&lt;&gt;"Multiples (préciser)")</formula>
    </cfRule>
  </conditionalFormatting>
  <conditionalFormatting sqref="L47">
    <cfRule type="expression" dxfId="166" priority="7">
      <formula>AND($E47&lt;&gt;"Autre matériau (préciser)",$G47&lt;&gt;"Autre matériau (préciser)",$I47&lt;&gt;"Autre matériau (préciser)",$K47&lt;&gt;"Autre matériau (préciser)",$J47&lt;&gt;"Autre matériau (préciser)",$E47&lt;&gt;"Multimatériaux (préciser)",$G47&lt;&gt;"Multimatériaux (préciser)",$I47&lt;&gt;"Multimatériaux (préciser)",$K47&lt;&gt;"Multimatériaux (préciser)",$J47&lt;&gt;"Multimatériaux (préciser)")</formula>
    </cfRule>
  </conditionalFormatting>
  <conditionalFormatting sqref="L48:L49">
    <cfRule type="expression" dxfId="165" priority="11">
      <formula>AND($E48&lt;&gt;"Autre (préciser)",$G48&lt;&gt;"Autre (préciser)",$I48&lt;&gt;"Autre (préciser)",$K48&lt;&gt;"Autre (préciser)",$J39&lt;&gt;"Autre (préciser)",$E48&lt;&gt;"Multiples (préciser)",$G48&lt;&gt;"Multiples (préciser)",$I48&lt;&gt;"Multiples (préciser)",$K48&lt;&gt;"Multiples (préciser)",$J48&lt;&gt;"Multiples (préciser)")</formula>
    </cfRule>
  </conditionalFormatting>
  <conditionalFormatting sqref="L50">
    <cfRule type="expression" dxfId="164" priority="6">
      <formula>AND($E50&lt;&gt;"Autre matériau (préciser)",$G50&lt;&gt;"Autre matériau (préciser)",$I50&lt;&gt;"Autre matériau (préciser)",$K50&lt;&gt;"Autre matériau (préciser)",$J50&lt;&gt;"Autre matériau (préciser)",$E50&lt;&gt;"Multimatériaux (préciser)",$G50&lt;&gt;"Multimatériaux (préciser)",$I50&lt;&gt;"Multimatériaux (préciser)",$K50&lt;&gt;"Multimatériaux (préciser)",$J50&lt;&gt;"Multimatériaux (préciser)")</formula>
    </cfRule>
  </conditionalFormatting>
  <conditionalFormatting sqref="L51:L53">
    <cfRule type="expression" dxfId="163" priority="10">
      <formula>AND($E51&lt;&gt;"Autre (préciser)",$G51&lt;&gt;"Autre (préciser)",$I51&lt;&gt;"Autre (préciser)",$K51&lt;&gt;"Autre (préciser)",$J42&lt;&gt;"Autre (préciser)",$E51&lt;&gt;"Multiples (préciser)",$G51&lt;&gt;"Multiples (préciser)",$I51&lt;&gt;"Multiples (préciser)",$K51&lt;&gt;"Multiples (préciser)",$J51&lt;&gt;"Multiples (préciser)")</formula>
    </cfRule>
  </conditionalFormatting>
  <dataValidations count="8">
    <dataValidation type="list" allowBlank="1" showInputMessage="1" showErrorMessage="1" sqref="E19 K19 I19 G19" xr:uid="{3CB68ECE-478A-4610-8FBD-C3689F946191}">
      <formula1>INDIRECT(E$18)</formula1>
    </dataValidation>
    <dataValidation type="whole" operator="greaterThanOrEqual" allowBlank="1" showInputMessage="1" showErrorMessage="1" error="Ce champs doit être un nombre" sqref="K46 K48 K24 K80:K81 K51 K38 E80:E81 E46 E51 E48 G48 G46 G51 I51 I48 I46 G80:G81 I80:I81 E26:E27 E24 G24 G26:G27 I24 I26:I27 I31:I34 I38 K26:K27 K31:K34 G31:G34 G38 I65 E31:E34 K58:L58 K61:L61 K56:L56 E56 E61 E58 G58 G56 G61 I61 I58 I56 K67:L67 K70:L70 K65:L65 E65 E70 E67 G67 G65 G70 I70 I67 E38 G76 E76 I76:I77 K76:K77" xr:uid="{D19FC87F-00FA-4400-B231-72200C834CF1}">
      <formula1>0</formula1>
    </dataValidation>
    <dataValidation type="decimal" allowBlank="1" showInputMessage="1" showErrorMessage="1" error="Ce champs doit être un pourcentage" sqref="E82:E84 G82:G84 I82:I84 K82:K84" xr:uid="{C42CAC82-C079-4060-8C75-FDEF274190D4}">
      <formula1>0</formula1>
      <formula2>1</formula2>
    </dataValidation>
    <dataValidation type="list" operator="greaterThan" allowBlank="1" showInputMessage="1" showErrorMessage="1" error="Ce champs doit être u nombre" sqref="E44 G44 I44 K63:L63 E54 G54 I54 K54:L54 E63 G63 I63 K44" xr:uid="{228DA8D4-7394-452C-BC55-21C31D5C45B9}">
      <formula1>TypeEmballage</formula1>
    </dataValidation>
    <dataValidation type="list" operator="greaterThan" allowBlank="1" showInputMessage="1" showErrorMessage="1" error="Ce champs doit être u nombre" sqref="K28 E49 G49 I49 E28 G28 I28 I68 K59:L59 E59 G59 I59 K68:L68 E68 G68 K49" xr:uid="{2828629C-6105-42D0-82DE-BFD8461E56A4}">
      <formula1>Fermeture</formula1>
    </dataValidation>
    <dataValidation type="list" allowBlank="1" showInputMessage="1" showErrorMessage="1" sqref="I64:I65 E45:E46 G45:G46 I45:I46 E23 G23 I23 K45:K46 K55:L56 E55:E56 G55:G56 I55:I56 K64:L65 E64:E65 G64:G65 K23" xr:uid="{8CD0DE89-4E38-4A12-8C3A-62E97EF1C459}">
      <formula1>Pays</formula1>
    </dataValidation>
    <dataValidation type="decimal" operator="greaterThanOrEqual" allowBlank="1" showInputMessage="1" showErrorMessage="1" error="Ce champs doit être un pourcentage" sqref="E85:E88 G85:G88 I85:I88 K85:K88" xr:uid="{33525C49-751F-4D91-8A59-C29B29E8A18F}">
      <formula1>0</formula1>
    </dataValidation>
    <dataValidation type="list" allowBlank="1" showInputMessage="1" showErrorMessage="1" sqref="E79 G79 I79 K79" xr:uid="{C71D4C14-8696-443E-A5E3-6AD72349472F}">
      <formula1>VariationPrix</formula1>
    </dataValidation>
  </dataValidations>
  <printOptions horizontalCentered="1" verticalCentered="1"/>
  <pageMargins left="0.70866141732283472" right="0.70866141732283472" top="0.74803149606299213" bottom="0.74803149606299213" header="0.31496062992125984" footer="0.31496062992125984"/>
  <pageSetup paperSize="9" scale="50" fitToHeight="0" orientation="landscape" r:id="rId1"/>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728AC764-44E3-4AB7-9E60-DC6A2E2FE72F}">
          <x14:formula1>
            <xm:f>'Liste KPI'!$O$2:$O$6</xm:f>
          </x14:formula1>
          <xm:sqref>E20 G20 I20 K20</xm:sqref>
        </x14:dataValidation>
        <x14:dataValidation type="list" allowBlank="1" showInputMessage="1" showErrorMessage="1" xr:uid="{DC84D472-31A8-484F-86FA-6ECE73D0611E}">
          <x14:formula1>
            <xm:f>'Liste KPI'!$C$2:$C$6</xm:f>
          </x14:formula1>
          <xm:sqref>E18 G18 I18 K18</xm:sqref>
        </x14:dataValidation>
        <x14:dataValidation type="list" operator="greaterThan" allowBlank="1" showInputMessage="1" showErrorMessage="1" error="Ce champs doit être u nombre" xr:uid="{684FFC10-CBC2-4707-8998-1831964EB77A}">
          <x14:formula1>
            <xm:f>'Liste point de retour'!$AB$2:$AB$14</xm:f>
          </x14:formula1>
          <xm:sqref>I69 E69 I60 K66:L66 E50 G50 E66 K69:L69 I50 G66 E30 G30 I66 K30 I30 G69 K57:L57 K60:L60 E57 E60 G60 G57 I57 K50</xm:sqref>
        </x14:dataValidation>
        <x14:dataValidation type="list" operator="greaterThanOrEqual" allowBlank="1" showInputMessage="1" showErrorMessage="1" error="Ce champs doit être un nombre" xr:uid="{EC2AA47D-712C-4FEA-972F-7CB9DDEB8700}">
          <x14:formula1>
            <xm:f>'Liste point de retour'!$S$2:$S$4</xm:f>
          </x14:formula1>
          <xm:sqref>K35 E35 G35 I35 E29 G29 I29 K29 E37 G37 I37 K37</xm:sqref>
        </x14:dataValidation>
        <x14:dataValidation type="list" operator="greaterThanOrEqual" allowBlank="1" showInputMessage="1" showErrorMessage="1" error="Ce champs doit être un nombre" xr:uid="{795BCB80-34B2-4175-9AB3-2875758FDFAB}">
          <x14:formula1>
            <xm:f>'Liste KPI'!$K$2:$K$7</xm:f>
          </x14:formula1>
          <xm:sqref>I21 E21 G21 K21</xm:sqref>
        </x14:dataValidation>
        <x14:dataValidation type="list" allowBlank="1" showInputMessage="1" showErrorMessage="1" xr:uid="{D86C551B-DB7D-45C7-8FBC-1ACA40C42FF5}">
          <x14:formula1>
            <xm:f>'Liste KPI'!$A$2:$A$6</xm:f>
          </x14:formula1>
          <xm:sqref>G13</xm:sqref>
        </x14:dataValidation>
        <x14:dataValidation type="list" allowBlank="1" showInputMessage="1" showErrorMessage="1" xr:uid="{02D72A63-F2A8-417D-8049-3E14477E9A96}">
          <x14:formula1>
            <xm:f>'Liste KPI'!$DC$2:$DC$7</xm:f>
          </x14:formula1>
          <xm:sqref>D26 D46 J65 F46 H46 J46 F26 H26 J26 D56 F56 H56 J56 D65 F65 H65</xm:sqref>
        </x14:dataValidation>
        <x14:dataValidation type="list" operator="greaterThanOrEqual" allowBlank="1" showInputMessage="1" showErrorMessage="1" error="Ce champs doit être un nombre" xr:uid="{8BE2D985-7D6C-4E03-901E-C6587D6E0587}">
          <x14:formula1>
            <xm:f>'Liste KPI'!$U$2:$U$10</xm:f>
          </x14:formula1>
          <xm:sqref>E36 G36 I36 K36</xm:sqref>
        </x14:dataValidation>
        <x14:dataValidation type="list" operator="greaterThanOrEqual" allowBlank="1" showInputMessage="1" showErrorMessage="1" error="Ce champs doit être un nombre" xr:uid="{9A74EC3A-E391-4E71-99B0-F24BB51AD5B8}">
          <x14:formula1>
            <xm:f>'Liste KPI'!$AS$2:$AS$5</xm:f>
          </x14:formula1>
          <xm:sqref>E39 G39 I39 K39</xm:sqref>
        </x14:dataValidation>
        <x14:dataValidation type="list" operator="greaterThanOrEqual" allowBlank="1" showInputMessage="1" showErrorMessage="1" error="Ce champs doit être un nombre" xr:uid="{F5D7CE3B-136E-46E1-B697-F79577F6BF1E}">
          <x14:formula1>
            <xm:f>'Liste KPI'!$AQ$2:$AQ$8</xm:f>
          </x14:formula1>
          <xm:sqref>E40 G40 I40 K40</xm:sqref>
        </x14:dataValidation>
        <x14:dataValidation type="list" allowBlank="1" showInputMessage="1" showErrorMessage="1" xr:uid="{B429BA3B-1548-4C33-B4CF-F538AF697E8C}">
          <x14:formula1>
            <xm:f>'Liste KPI'!$I$2:$I$19</xm:f>
          </x14:formula1>
          <xm:sqref>E22 G22 I22 K22</xm:sqref>
        </x14:dataValidation>
        <x14:dataValidation type="list" operator="greaterThan" allowBlank="1" showInputMessage="1" showErrorMessage="1" error="Ce champs doit être u nombre" xr:uid="{3944AB83-7108-4D46-A5EC-A642C39B6759}">
          <x14:formula1>
            <xm:f>'Liste point de retour'!$AB$2:$AB$15</xm:f>
          </x14:formula1>
          <xm:sqref>K25 I25 G25 E25 E47 G47 I47 K47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658C6-784A-4064-80AB-1612939A942E}">
  <sheetPr>
    <tabColor rgb="FF5AAE6C"/>
    <pageSetUpPr fitToPage="1"/>
  </sheetPr>
  <dimension ref="B1:O40"/>
  <sheetViews>
    <sheetView showGridLines="0" zoomScaleNormal="100" workbookViewId="0">
      <selection activeCell="E14" sqref="E14"/>
    </sheetView>
  </sheetViews>
  <sheetFormatPr baseColWidth="10" defaultColWidth="11.453125" defaultRowHeight="14.5" x14ac:dyDescent="0.35"/>
  <cols>
    <col min="1" max="1" width="2.453125" customWidth="1"/>
    <col min="2" max="2" width="8.54296875" customWidth="1"/>
    <col min="3" max="3" width="55.54296875" customWidth="1"/>
    <col min="4" max="4" width="15.54296875" customWidth="1"/>
    <col min="5" max="5" width="30.54296875" customWidth="1"/>
    <col min="6" max="6" width="15.54296875" customWidth="1"/>
    <col min="7" max="7" width="30.54296875" customWidth="1"/>
    <col min="8" max="8" width="15.54296875" customWidth="1"/>
    <col min="9" max="9" width="30.54296875" customWidth="1"/>
    <col min="10" max="10" width="15.54296875" customWidth="1"/>
    <col min="11" max="13" width="30.54296875" customWidth="1"/>
    <col min="14" max="14" width="11.453125" customWidth="1"/>
    <col min="15" max="15" width="120.54296875" customWidth="1"/>
  </cols>
  <sheetData>
    <row r="1" spans="2:14" s="1" customFormat="1" ht="31" x14ac:dyDescent="0.35">
      <c r="C1" s="21" t="s">
        <v>1029</v>
      </c>
      <c r="D1" s="4"/>
      <c r="E1" s="4"/>
      <c r="F1" s="4"/>
      <c r="G1" s="4"/>
      <c r="H1" s="4"/>
      <c r="I1" s="4"/>
      <c r="J1" s="4"/>
      <c r="K1" s="4"/>
      <c r="L1" s="4"/>
      <c r="M1" s="4"/>
      <c r="N1" s="4"/>
    </row>
    <row r="2" spans="2:14" s="1" customFormat="1" ht="14.15" customHeight="1" x14ac:dyDescent="0.35">
      <c r="B2" s="21"/>
      <c r="C2" s="4"/>
      <c r="D2" s="4"/>
      <c r="E2" s="4"/>
      <c r="F2" s="4"/>
      <c r="G2" s="4"/>
      <c r="H2" s="4"/>
      <c r="I2" s="4"/>
      <c r="J2" s="4"/>
      <c r="K2" s="4"/>
      <c r="L2" s="4"/>
      <c r="M2" s="4"/>
      <c r="N2" s="4"/>
    </row>
    <row r="3" spans="2:14" s="6" customFormat="1" x14ac:dyDescent="0.35">
      <c r="C3" s="20" t="s">
        <v>1030</v>
      </c>
    </row>
    <row r="4" spans="2:14" s="6" customFormat="1" x14ac:dyDescent="0.35">
      <c r="C4" s="70" t="s">
        <v>1031</v>
      </c>
    </row>
    <row r="5" spans="2:14" s="6" customFormat="1" ht="14.5" customHeight="1" x14ac:dyDescent="0.35">
      <c r="B5" s="81"/>
      <c r="C5" s="70" t="s">
        <v>924</v>
      </c>
      <c r="D5" s="81"/>
      <c r="E5" s="81"/>
      <c r="F5" s="81"/>
      <c r="G5" s="81"/>
      <c r="H5" s="81"/>
      <c r="I5" s="81"/>
      <c r="J5" s="41"/>
      <c r="K5" s="41"/>
      <c r="L5" s="41"/>
    </row>
    <row r="6" spans="2:14" s="6" customFormat="1" x14ac:dyDescent="0.35">
      <c r="B6" s="41"/>
      <c r="C6" s="41"/>
      <c r="D6" s="41"/>
      <c r="E6" s="41"/>
      <c r="F6" s="41"/>
      <c r="G6" s="41"/>
      <c r="H6" s="41"/>
      <c r="I6" s="41"/>
      <c r="J6" s="41"/>
      <c r="K6" s="41"/>
      <c r="L6" s="41"/>
    </row>
    <row r="7" spans="2:14" s="6" customFormat="1" x14ac:dyDescent="0.35">
      <c r="C7" s="20" t="s">
        <v>925</v>
      </c>
    </row>
    <row r="8" spans="2:14" s="6" customFormat="1" ht="56.15" customHeight="1" x14ac:dyDescent="0.35">
      <c r="B8" s="81"/>
      <c r="C8" s="539" t="s">
        <v>1032</v>
      </c>
      <c r="D8" s="539"/>
      <c r="E8" s="539"/>
      <c r="F8" s="539"/>
      <c r="G8" s="539"/>
      <c r="H8" s="81"/>
      <c r="I8" s="81"/>
      <c r="J8" s="41"/>
      <c r="K8" s="41"/>
      <c r="L8" s="41"/>
    </row>
    <row r="9" spans="2:14" s="6" customFormat="1" ht="11.25" customHeight="1" x14ac:dyDescent="0.35"/>
    <row r="10" spans="2:14" s="6" customFormat="1" x14ac:dyDescent="0.35">
      <c r="C10" s="20" t="s">
        <v>926</v>
      </c>
      <c r="D10" s="217"/>
    </row>
    <row r="11" spans="2:14" s="6" customFormat="1" ht="14.5" customHeight="1" x14ac:dyDescent="0.35">
      <c r="B11" s="81"/>
      <c r="C11" s="70" t="s">
        <v>927</v>
      </c>
      <c r="D11" s="81"/>
      <c r="E11" s="81"/>
      <c r="F11" s="81"/>
      <c r="G11" s="81"/>
      <c r="H11" s="81"/>
      <c r="I11" s="81"/>
      <c r="J11" s="81"/>
      <c r="K11" s="41"/>
      <c r="L11" s="41"/>
    </row>
    <row r="12" spans="2:14" s="6" customFormat="1" ht="7" customHeight="1" x14ac:dyDescent="0.35">
      <c r="B12" s="41"/>
      <c r="C12" s="41"/>
      <c r="D12" s="41"/>
      <c r="E12" s="41"/>
      <c r="F12" s="41"/>
      <c r="G12" s="41"/>
      <c r="H12" s="41"/>
      <c r="I12" s="41"/>
      <c r="J12" s="41"/>
      <c r="K12" s="41"/>
      <c r="L12" s="41"/>
    </row>
    <row r="13" spans="2:14" ht="7" customHeight="1" x14ac:dyDescent="0.35"/>
    <row r="14" spans="2:14" ht="15.5" x14ac:dyDescent="0.35">
      <c r="C14" s="540" t="s">
        <v>1033</v>
      </c>
      <c r="D14" s="540"/>
      <c r="E14" s="212" t="s">
        <v>30</v>
      </c>
      <c r="F14" s="213" t="s">
        <v>929</v>
      </c>
    </row>
    <row r="15" spans="2:14" ht="21" x14ac:dyDescent="0.5">
      <c r="B15" s="66" t="str">
        <f>E14</f>
        <v>A choisir</v>
      </c>
    </row>
    <row r="16" spans="2:14" ht="15" thickBot="1" x14ac:dyDescent="0.4">
      <c r="B16" s="16"/>
      <c r="C16" s="144"/>
      <c r="D16" s="161" t="s">
        <v>930</v>
      </c>
      <c r="E16" s="95"/>
      <c r="F16" s="95"/>
      <c r="H16" s="95"/>
      <c r="J16" s="95"/>
    </row>
    <row r="17" spans="2:15" ht="29" x14ac:dyDescent="0.35">
      <c r="B17" s="257" t="s">
        <v>932</v>
      </c>
      <c r="C17" s="273" t="s">
        <v>933</v>
      </c>
      <c r="D17" s="534" t="s">
        <v>1034</v>
      </c>
      <c r="E17" s="535"/>
      <c r="F17" s="534" t="s">
        <v>1035</v>
      </c>
      <c r="G17" s="535"/>
      <c r="H17" s="534" t="s">
        <v>1036</v>
      </c>
      <c r="I17" s="535"/>
      <c r="J17" s="534" t="s">
        <v>1037</v>
      </c>
      <c r="K17" s="535"/>
      <c r="L17" s="63" t="s">
        <v>938</v>
      </c>
      <c r="M17" s="239" t="s">
        <v>939</v>
      </c>
      <c r="O17" s="303" t="s">
        <v>940</v>
      </c>
    </row>
    <row r="18" spans="2:15" x14ac:dyDescent="0.35">
      <c r="B18" s="267">
        <v>1</v>
      </c>
      <c r="C18" s="64" t="s">
        <v>1038</v>
      </c>
      <c r="D18" s="210" t="s">
        <v>941</v>
      </c>
      <c r="E18" s="48" t="s">
        <v>762</v>
      </c>
      <c r="F18" s="210" t="s">
        <v>941</v>
      </c>
      <c r="G18" s="48" t="s">
        <v>762</v>
      </c>
      <c r="H18" s="210" t="s">
        <v>941</v>
      </c>
      <c r="I18" s="48" t="s">
        <v>762</v>
      </c>
      <c r="J18" s="210" t="s">
        <v>941</v>
      </c>
      <c r="K18" s="48" t="s">
        <v>762</v>
      </c>
      <c r="L18" s="190" t="s">
        <v>762</v>
      </c>
      <c r="M18" s="284"/>
      <c r="O18" s="311" t="s">
        <v>1039</v>
      </c>
    </row>
    <row r="19" spans="2:15" x14ac:dyDescent="0.35">
      <c r="B19" s="267">
        <v>2</v>
      </c>
      <c r="C19" s="64" t="s">
        <v>496</v>
      </c>
      <c r="D19" s="210" t="s">
        <v>941</v>
      </c>
      <c r="E19" s="48" t="s">
        <v>30</v>
      </c>
      <c r="F19" s="210" t="s">
        <v>941</v>
      </c>
      <c r="G19" s="48" t="s">
        <v>30</v>
      </c>
      <c r="H19" s="210" t="s">
        <v>941</v>
      </c>
      <c r="I19" s="48" t="s">
        <v>30</v>
      </c>
      <c r="J19" s="210" t="s">
        <v>941</v>
      </c>
      <c r="K19" s="48" t="s">
        <v>30</v>
      </c>
      <c r="L19" s="190" t="s">
        <v>762</v>
      </c>
      <c r="M19" s="284"/>
      <c r="O19" s="305"/>
    </row>
    <row r="20" spans="2:15" x14ac:dyDescent="0.35">
      <c r="B20" s="267">
        <v>3</v>
      </c>
      <c r="C20" s="64" t="s">
        <v>1040</v>
      </c>
      <c r="D20" s="210" t="s">
        <v>941</v>
      </c>
      <c r="E20" s="48" t="s">
        <v>30</v>
      </c>
      <c r="F20" s="210" t="s">
        <v>941</v>
      </c>
      <c r="G20" s="48" t="s">
        <v>30</v>
      </c>
      <c r="H20" s="210" t="s">
        <v>941</v>
      </c>
      <c r="I20" s="48" t="s">
        <v>30</v>
      </c>
      <c r="J20" s="210" t="s">
        <v>941</v>
      </c>
      <c r="K20" s="48" t="s">
        <v>30</v>
      </c>
      <c r="L20" s="190" t="s">
        <v>762</v>
      </c>
      <c r="M20" s="284"/>
      <c r="O20" s="311" t="s">
        <v>1041</v>
      </c>
    </row>
    <row r="21" spans="2:15" x14ac:dyDescent="0.35">
      <c r="B21" s="267">
        <v>4</v>
      </c>
      <c r="C21" s="64" t="s">
        <v>1042</v>
      </c>
      <c r="D21" s="210" t="s">
        <v>941</v>
      </c>
      <c r="E21" s="48" t="s">
        <v>762</v>
      </c>
      <c r="F21" s="210" t="s">
        <v>941</v>
      </c>
      <c r="G21" s="48" t="s">
        <v>762</v>
      </c>
      <c r="H21" s="210" t="s">
        <v>941</v>
      </c>
      <c r="I21" s="48" t="s">
        <v>762</v>
      </c>
      <c r="J21" s="210" t="s">
        <v>941</v>
      </c>
      <c r="K21" s="48" t="s">
        <v>762</v>
      </c>
      <c r="L21" s="190" t="s">
        <v>762</v>
      </c>
      <c r="M21" s="284"/>
      <c r="O21" s="311" t="s">
        <v>1043</v>
      </c>
    </row>
    <row r="22" spans="2:15" ht="29" x14ac:dyDescent="0.35">
      <c r="B22" s="267">
        <v>5</v>
      </c>
      <c r="C22" s="64" t="s">
        <v>1044</v>
      </c>
      <c r="D22" s="210" t="s">
        <v>941</v>
      </c>
      <c r="E22" s="48" t="s">
        <v>762</v>
      </c>
      <c r="F22" s="210" t="s">
        <v>941</v>
      </c>
      <c r="G22" s="48" t="s">
        <v>762</v>
      </c>
      <c r="H22" s="210" t="s">
        <v>941</v>
      </c>
      <c r="I22" s="48" t="s">
        <v>762</v>
      </c>
      <c r="J22" s="210" t="s">
        <v>941</v>
      </c>
      <c r="K22" s="48" t="s">
        <v>762</v>
      </c>
      <c r="L22" s="190" t="s">
        <v>762</v>
      </c>
      <c r="M22" s="284"/>
      <c r="O22" s="311" t="s">
        <v>1045</v>
      </c>
    </row>
    <row r="23" spans="2:15" x14ac:dyDescent="0.35">
      <c r="B23" s="267">
        <v>6</v>
      </c>
      <c r="C23" s="64" t="s">
        <v>1046</v>
      </c>
      <c r="D23" s="210" t="s">
        <v>126</v>
      </c>
      <c r="E23" s="49" t="s">
        <v>762</v>
      </c>
      <c r="F23" s="210" t="s">
        <v>126</v>
      </c>
      <c r="G23" s="49" t="s">
        <v>762</v>
      </c>
      <c r="H23" s="210" t="s">
        <v>126</v>
      </c>
      <c r="I23" s="49" t="s">
        <v>762</v>
      </c>
      <c r="J23" s="210" t="s">
        <v>126</v>
      </c>
      <c r="K23" s="49" t="s">
        <v>762</v>
      </c>
      <c r="L23" s="190" t="s">
        <v>762</v>
      </c>
      <c r="M23" s="284"/>
      <c r="O23" s="304" t="s">
        <v>1047</v>
      </c>
    </row>
    <row r="24" spans="2:15" x14ac:dyDescent="0.35">
      <c r="B24" s="267">
        <v>7</v>
      </c>
      <c r="C24" s="64" t="s">
        <v>1048</v>
      </c>
      <c r="D24" s="210" t="s">
        <v>1049</v>
      </c>
      <c r="E24" s="49" t="s">
        <v>762</v>
      </c>
      <c r="F24" s="210" t="s">
        <v>1049</v>
      </c>
      <c r="G24" s="49" t="s">
        <v>762</v>
      </c>
      <c r="H24" s="210" t="s">
        <v>1049</v>
      </c>
      <c r="I24" s="49" t="s">
        <v>762</v>
      </c>
      <c r="J24" s="210" t="s">
        <v>1049</v>
      </c>
      <c r="K24" s="49" t="s">
        <v>762</v>
      </c>
      <c r="L24" s="190" t="s">
        <v>762</v>
      </c>
      <c r="M24" s="284"/>
      <c r="O24" s="305"/>
    </row>
    <row r="25" spans="2:15" x14ac:dyDescent="0.35">
      <c r="B25" s="267">
        <v>8</v>
      </c>
      <c r="C25" s="64" t="s">
        <v>1050</v>
      </c>
      <c r="D25" s="210" t="s">
        <v>941</v>
      </c>
      <c r="E25" s="48" t="s">
        <v>762</v>
      </c>
      <c r="F25" s="210" t="s">
        <v>941</v>
      </c>
      <c r="G25" s="48" t="s">
        <v>762</v>
      </c>
      <c r="H25" s="210" t="s">
        <v>941</v>
      </c>
      <c r="I25" s="48" t="s">
        <v>762</v>
      </c>
      <c r="J25" s="210" t="s">
        <v>941</v>
      </c>
      <c r="K25" s="48" t="s">
        <v>762</v>
      </c>
      <c r="L25" s="190" t="s">
        <v>762</v>
      </c>
      <c r="M25" s="284"/>
      <c r="O25" s="304" t="s">
        <v>952</v>
      </c>
    </row>
    <row r="26" spans="2:15" x14ac:dyDescent="0.35">
      <c r="B26" s="267">
        <v>9</v>
      </c>
      <c r="C26" s="209" t="s">
        <v>1051</v>
      </c>
      <c r="D26" s="210" t="s">
        <v>941</v>
      </c>
      <c r="E26" s="48" t="s">
        <v>30</v>
      </c>
      <c r="F26" s="210" t="s">
        <v>941</v>
      </c>
      <c r="G26" s="48" t="s">
        <v>30</v>
      </c>
      <c r="H26" s="210" t="s">
        <v>941</v>
      </c>
      <c r="I26" s="48" t="s">
        <v>30</v>
      </c>
      <c r="J26" s="210" t="s">
        <v>941</v>
      </c>
      <c r="K26" s="48" t="s">
        <v>30</v>
      </c>
      <c r="L26" s="190" t="s">
        <v>762</v>
      </c>
      <c r="M26" s="284"/>
      <c r="O26" s="305"/>
    </row>
    <row r="27" spans="2:15" x14ac:dyDescent="0.35">
      <c r="B27" s="267">
        <v>10</v>
      </c>
      <c r="C27" s="209" t="s">
        <v>1052</v>
      </c>
      <c r="D27" s="210" t="s">
        <v>941</v>
      </c>
      <c r="E27" s="48" t="s">
        <v>30</v>
      </c>
      <c r="F27" s="210" t="s">
        <v>941</v>
      </c>
      <c r="G27" s="48" t="s">
        <v>30</v>
      </c>
      <c r="H27" s="210" t="s">
        <v>941</v>
      </c>
      <c r="I27" s="48" t="s">
        <v>30</v>
      </c>
      <c r="J27" s="210" t="s">
        <v>941</v>
      </c>
      <c r="K27" s="48" t="s">
        <v>30</v>
      </c>
      <c r="L27" s="190" t="s">
        <v>762</v>
      </c>
      <c r="M27" s="284"/>
      <c r="O27" s="305"/>
    </row>
    <row r="28" spans="2:15" x14ac:dyDescent="0.35">
      <c r="B28" s="267">
        <v>11</v>
      </c>
      <c r="C28" s="209" t="s">
        <v>1053</v>
      </c>
      <c r="D28" s="210" t="s">
        <v>941</v>
      </c>
      <c r="E28" s="48" t="s">
        <v>30</v>
      </c>
      <c r="F28" s="210" t="s">
        <v>941</v>
      </c>
      <c r="G28" s="48" t="s">
        <v>30</v>
      </c>
      <c r="H28" s="210" t="s">
        <v>941</v>
      </c>
      <c r="I28" s="48" t="s">
        <v>30</v>
      </c>
      <c r="J28" s="210" t="s">
        <v>941</v>
      </c>
      <c r="K28" s="48" t="s">
        <v>30</v>
      </c>
      <c r="L28" s="190" t="s">
        <v>762</v>
      </c>
      <c r="M28" s="284"/>
      <c r="O28" s="305"/>
    </row>
    <row r="29" spans="2:15" x14ac:dyDescent="0.35">
      <c r="B29" s="267">
        <v>12</v>
      </c>
      <c r="C29" s="64" t="s">
        <v>1054</v>
      </c>
      <c r="D29" s="210" t="s">
        <v>941</v>
      </c>
      <c r="E29" s="48" t="s">
        <v>30</v>
      </c>
      <c r="F29" s="210" t="s">
        <v>941</v>
      </c>
      <c r="G29" s="48" t="s">
        <v>30</v>
      </c>
      <c r="H29" s="210" t="s">
        <v>941</v>
      </c>
      <c r="I29" s="48" t="s">
        <v>30</v>
      </c>
      <c r="J29" s="210" t="s">
        <v>941</v>
      </c>
      <c r="K29" s="48" t="s">
        <v>30</v>
      </c>
      <c r="L29" s="190" t="s">
        <v>762</v>
      </c>
      <c r="M29" s="284"/>
      <c r="O29" s="305"/>
    </row>
    <row r="30" spans="2:15" x14ac:dyDescent="0.35">
      <c r="B30" s="267">
        <v>13</v>
      </c>
      <c r="C30" s="64" t="s">
        <v>1055</v>
      </c>
      <c r="D30" s="210" t="s">
        <v>1049</v>
      </c>
      <c r="E30" s="49" t="s">
        <v>762</v>
      </c>
      <c r="F30" s="210" t="s">
        <v>1049</v>
      </c>
      <c r="G30" s="49" t="s">
        <v>762</v>
      </c>
      <c r="H30" s="210" t="s">
        <v>1049</v>
      </c>
      <c r="I30" s="49" t="s">
        <v>762</v>
      </c>
      <c r="J30" s="210" t="s">
        <v>1049</v>
      </c>
      <c r="K30" s="49" t="s">
        <v>762</v>
      </c>
      <c r="L30" s="190" t="s">
        <v>762</v>
      </c>
      <c r="M30" s="284"/>
      <c r="O30" s="305"/>
    </row>
    <row r="31" spans="2:15" ht="43.5" x14ac:dyDescent="0.35">
      <c r="B31" s="267">
        <v>14</v>
      </c>
      <c r="C31" s="73" t="s">
        <v>1056</v>
      </c>
      <c r="D31" s="210" t="s">
        <v>941</v>
      </c>
      <c r="E31" s="49" t="s">
        <v>762</v>
      </c>
      <c r="F31" s="210" t="s">
        <v>941</v>
      </c>
      <c r="G31" s="49" t="s">
        <v>762</v>
      </c>
      <c r="H31" s="210" t="s">
        <v>941</v>
      </c>
      <c r="I31" s="49" t="s">
        <v>762</v>
      </c>
      <c r="J31" s="210" t="s">
        <v>941</v>
      </c>
      <c r="K31" s="49" t="s">
        <v>762</v>
      </c>
      <c r="L31" s="190" t="s">
        <v>762</v>
      </c>
      <c r="M31" s="284"/>
      <c r="O31" s="305"/>
    </row>
    <row r="32" spans="2:15" x14ac:dyDescent="0.35">
      <c r="B32" s="267">
        <v>15</v>
      </c>
      <c r="C32" s="64" t="s">
        <v>1057</v>
      </c>
      <c r="D32" s="210" t="s">
        <v>941</v>
      </c>
      <c r="E32" s="49" t="s">
        <v>762</v>
      </c>
      <c r="F32" s="210" t="s">
        <v>941</v>
      </c>
      <c r="G32" s="49" t="s">
        <v>762</v>
      </c>
      <c r="H32" s="210" t="s">
        <v>941</v>
      </c>
      <c r="I32" s="49" t="s">
        <v>762</v>
      </c>
      <c r="J32" s="210" t="s">
        <v>941</v>
      </c>
      <c r="K32" s="49" t="s">
        <v>762</v>
      </c>
      <c r="L32" s="190" t="s">
        <v>762</v>
      </c>
      <c r="M32" s="284"/>
      <c r="O32" s="305"/>
    </row>
    <row r="33" spans="2:15" x14ac:dyDescent="0.35">
      <c r="B33" s="267">
        <v>16</v>
      </c>
      <c r="C33" s="64" t="s">
        <v>1058</v>
      </c>
      <c r="D33" s="210" t="s">
        <v>941</v>
      </c>
      <c r="E33" s="49" t="s">
        <v>762</v>
      </c>
      <c r="F33" s="210" t="s">
        <v>941</v>
      </c>
      <c r="G33" s="49" t="s">
        <v>762</v>
      </c>
      <c r="H33" s="210" t="s">
        <v>941</v>
      </c>
      <c r="I33" s="49" t="s">
        <v>762</v>
      </c>
      <c r="J33" s="210" t="s">
        <v>941</v>
      </c>
      <c r="K33" s="49" t="s">
        <v>762</v>
      </c>
      <c r="L33" s="190" t="s">
        <v>762</v>
      </c>
      <c r="M33" s="284"/>
      <c r="O33" s="305"/>
    </row>
    <row r="34" spans="2:15" x14ac:dyDescent="0.35">
      <c r="B34" s="267">
        <v>17</v>
      </c>
      <c r="C34" s="64" t="s">
        <v>1059</v>
      </c>
      <c r="D34" s="210" t="s">
        <v>941</v>
      </c>
      <c r="E34" s="49" t="s">
        <v>762</v>
      </c>
      <c r="F34" s="210" t="s">
        <v>941</v>
      </c>
      <c r="G34" s="49" t="s">
        <v>762</v>
      </c>
      <c r="H34" s="210" t="s">
        <v>941</v>
      </c>
      <c r="I34" s="49" t="s">
        <v>762</v>
      </c>
      <c r="J34" s="210" t="s">
        <v>941</v>
      </c>
      <c r="K34" s="49" t="s">
        <v>762</v>
      </c>
      <c r="L34" s="190" t="s">
        <v>762</v>
      </c>
      <c r="M34" s="284"/>
      <c r="O34" s="305"/>
    </row>
    <row r="35" spans="2:15" x14ac:dyDescent="0.35">
      <c r="B35" s="267">
        <v>18</v>
      </c>
      <c r="C35" s="64" t="s">
        <v>1060</v>
      </c>
      <c r="D35" s="210" t="s">
        <v>941</v>
      </c>
      <c r="E35" s="48" t="s">
        <v>30</v>
      </c>
      <c r="F35" s="210" t="s">
        <v>941</v>
      </c>
      <c r="G35" s="48" t="s">
        <v>30</v>
      </c>
      <c r="H35" s="210" t="s">
        <v>941</v>
      </c>
      <c r="I35" s="48" t="s">
        <v>30</v>
      </c>
      <c r="J35" s="210" t="s">
        <v>941</v>
      </c>
      <c r="K35" s="48" t="s">
        <v>30</v>
      </c>
      <c r="L35" s="190" t="s">
        <v>762</v>
      </c>
      <c r="M35" s="284"/>
      <c r="O35" s="312" t="s">
        <v>1061</v>
      </c>
    </row>
    <row r="36" spans="2:15" ht="29" x14ac:dyDescent="0.35">
      <c r="B36" s="267">
        <v>19</v>
      </c>
      <c r="C36" s="64" t="s">
        <v>1062</v>
      </c>
      <c r="D36" s="210" t="s">
        <v>941</v>
      </c>
      <c r="E36" s="48" t="s">
        <v>762</v>
      </c>
      <c r="F36" s="210" t="s">
        <v>941</v>
      </c>
      <c r="G36" s="48" t="s">
        <v>762</v>
      </c>
      <c r="H36" s="210" t="s">
        <v>941</v>
      </c>
      <c r="I36" s="48" t="s">
        <v>762</v>
      </c>
      <c r="J36" s="210" t="s">
        <v>941</v>
      </c>
      <c r="K36" s="48" t="s">
        <v>762</v>
      </c>
      <c r="L36" s="190" t="s">
        <v>762</v>
      </c>
      <c r="M36" s="284"/>
      <c r="O36" s="305"/>
    </row>
    <row r="37" spans="2:15" ht="72.5" x14ac:dyDescent="0.35">
      <c r="B37" s="267">
        <v>20</v>
      </c>
      <c r="C37" s="64" t="s">
        <v>1063</v>
      </c>
      <c r="D37" s="210" t="s">
        <v>941</v>
      </c>
      <c r="E37" s="48" t="s">
        <v>30</v>
      </c>
      <c r="F37" s="210" t="s">
        <v>941</v>
      </c>
      <c r="G37" s="48" t="s">
        <v>30</v>
      </c>
      <c r="H37" s="210" t="s">
        <v>941</v>
      </c>
      <c r="I37" s="48" t="s">
        <v>30</v>
      </c>
      <c r="J37" s="210" t="s">
        <v>941</v>
      </c>
      <c r="K37" s="48" t="s">
        <v>30</v>
      </c>
      <c r="L37" s="190" t="s">
        <v>762</v>
      </c>
      <c r="M37" s="284"/>
      <c r="O37" s="313" t="s">
        <v>1064</v>
      </c>
    </row>
    <row r="38" spans="2:15" x14ac:dyDescent="0.35">
      <c r="B38" s="267">
        <v>21</v>
      </c>
      <c r="C38" s="64" t="s">
        <v>1065</v>
      </c>
      <c r="D38" s="210" t="s">
        <v>941</v>
      </c>
      <c r="E38" s="49" t="s">
        <v>762</v>
      </c>
      <c r="F38" s="210" t="s">
        <v>941</v>
      </c>
      <c r="G38" s="49" t="s">
        <v>762</v>
      </c>
      <c r="H38" s="210" t="s">
        <v>941</v>
      </c>
      <c r="I38" s="49" t="s">
        <v>762</v>
      </c>
      <c r="J38" s="210" t="s">
        <v>941</v>
      </c>
      <c r="K38" s="49" t="s">
        <v>762</v>
      </c>
      <c r="L38" s="190" t="s">
        <v>762</v>
      </c>
      <c r="M38" s="284"/>
      <c r="O38" s="304" t="s">
        <v>1066</v>
      </c>
    </row>
    <row r="39" spans="2:15" ht="29" x14ac:dyDescent="0.35">
      <c r="B39" s="267">
        <v>22</v>
      </c>
      <c r="C39" s="64" t="s">
        <v>1067</v>
      </c>
      <c r="D39" s="210" t="s">
        <v>1019</v>
      </c>
      <c r="E39" s="385" t="s">
        <v>762</v>
      </c>
      <c r="F39" s="210" t="s">
        <v>1019</v>
      </c>
      <c r="G39" s="385" t="s">
        <v>762</v>
      </c>
      <c r="H39" s="210" t="s">
        <v>1019</v>
      </c>
      <c r="I39" s="385" t="s">
        <v>762</v>
      </c>
      <c r="J39" s="210" t="s">
        <v>1019</v>
      </c>
      <c r="K39" s="385" t="s">
        <v>762</v>
      </c>
      <c r="L39" s="190" t="s">
        <v>762</v>
      </c>
      <c r="M39" s="284"/>
      <c r="O39" s="312" t="s">
        <v>1068</v>
      </c>
    </row>
    <row r="40" spans="2:15" ht="15" thickBot="1" x14ac:dyDescent="0.4">
      <c r="B40" s="269">
        <v>23</v>
      </c>
      <c r="C40" s="255" t="s">
        <v>1069</v>
      </c>
      <c r="D40" s="289" t="s">
        <v>973</v>
      </c>
      <c r="E40" s="386" t="s">
        <v>762</v>
      </c>
      <c r="F40" s="289" t="s">
        <v>973</v>
      </c>
      <c r="G40" s="386" t="s">
        <v>762</v>
      </c>
      <c r="H40" s="289" t="s">
        <v>973</v>
      </c>
      <c r="I40" s="386" t="s">
        <v>762</v>
      </c>
      <c r="J40" s="289" t="s">
        <v>973</v>
      </c>
      <c r="K40" s="386" t="s">
        <v>762</v>
      </c>
      <c r="L40" s="190" t="s">
        <v>762</v>
      </c>
      <c r="M40" s="264"/>
      <c r="O40" s="312" t="s">
        <v>1070</v>
      </c>
    </row>
  </sheetData>
  <sheetProtection algorithmName="SHA-512" hashValue="nH/t4eLvqskkVX7E/XfCgX1+XJw6ODPIYc7uNN7MeE0CSFLZlpwhhAVM4N3skN6sZIFibRADa+rx3pvhBmpt3A==" saltValue="AGZOgjcLLUwkg+C3LqjaQw==" spinCount="100000" sheet="1" objects="1" selectLockedCells="1"/>
  <protectedRanges>
    <protectedRange sqref="E14 E18:M40" name="Plage1"/>
  </protectedRanges>
  <mergeCells count="6">
    <mergeCell ref="J17:K17"/>
    <mergeCell ref="F17:G17"/>
    <mergeCell ref="D17:E17"/>
    <mergeCell ref="H17:I17"/>
    <mergeCell ref="C8:G8"/>
    <mergeCell ref="C14:D14"/>
  </mergeCells>
  <conditionalFormatting sqref="C26:C28">
    <cfRule type="expression" dxfId="162" priority="208">
      <formula>#REF!="Non"</formula>
    </cfRule>
  </conditionalFormatting>
  <conditionalFormatting sqref="E18:E40">
    <cfRule type="expression" dxfId="161" priority="760">
      <formula>OR($C$14="A choisir",$C$14&lt;3)</formula>
    </cfRule>
    <cfRule type="expression" dxfId="160" priority="761">
      <formula>#REF!&lt;&gt;"Autre (Préciser)"</formula>
    </cfRule>
    <cfRule type="expression" dxfId="159" priority="762">
      <formula>OR(#REF!="A choisir",#REF!&lt;2)</formula>
    </cfRule>
  </conditionalFormatting>
  <conditionalFormatting sqref="F18:G40">
    <cfRule type="expression" dxfId="158" priority="51">
      <formula>OR($B$15="A choisir",$B$15&lt;2)</formula>
    </cfRule>
  </conditionalFormatting>
  <conditionalFormatting sqref="G16 D17:D18">
    <cfRule type="expression" dxfId="157" priority="759">
      <formula>OR($C$14="A choisir",$C$14&lt;3)</formula>
    </cfRule>
  </conditionalFormatting>
  <conditionalFormatting sqref="H18:I40">
    <cfRule type="expression" dxfId="156" priority="27">
      <formula>OR($B$15="A choisir",$B$15&lt;3)</formula>
    </cfRule>
  </conditionalFormatting>
  <conditionalFormatting sqref="I18:I40">
    <cfRule type="expression" dxfId="155" priority="26">
      <formula>OR($B$15="A choisir",$B$15&lt;2)</formula>
    </cfRule>
  </conditionalFormatting>
  <conditionalFormatting sqref="J18:K40">
    <cfRule type="expression" dxfId="154" priority="771">
      <formula>OR($C$14="A choisir",$C$14&lt;4)</formula>
    </cfRule>
    <cfRule type="expression" dxfId="153" priority="772">
      <formula>OR($B$15="A choisir",$B$15&lt;4)</formula>
    </cfRule>
  </conditionalFormatting>
  <conditionalFormatting sqref="L18:L40">
    <cfRule type="expression" dxfId="152" priority="2">
      <formula>AND($E18&lt;&gt;"Autre (préciser)",$G18&lt;&gt;"Autre (préciser)",$I18&lt;&gt;"Autre (préciser)",$K18&lt;&gt;"Autre (préciser)",$I18&lt;&gt;"Autre (préciser)",$E18&lt;&gt;"Multiple (préciser)",$G18&lt;&gt;"Multiple (préciser)",$I18&lt;&gt;"Multiple (préciser)",$K18&lt;&gt;"Multiple (préciser)")</formula>
    </cfRule>
  </conditionalFormatting>
  <conditionalFormatting sqref="M17:M18">
    <cfRule type="expression" dxfId="151" priority="780">
      <formula>OR($C$14="A choisir",$C$14&lt;4)</formula>
    </cfRule>
  </conditionalFormatting>
  <dataValidations count="4">
    <dataValidation type="list" allowBlank="1" showInputMessage="1" showErrorMessage="1" sqref="G19 E19 I19 K19" xr:uid="{6993939E-297B-425B-8A87-A5EAB832D4BB}">
      <formula1>EmballageSecondaire</formula1>
    </dataValidation>
    <dataValidation type="list" allowBlank="1" showInputMessage="1" showErrorMessage="1" sqref="E20 G20 I20 K20" xr:uid="{B01EF5C4-7EE5-455B-B17F-36A9F37BAE80}">
      <formula1>Matériau</formula1>
    </dataValidation>
    <dataValidation type="whole" operator="greaterThanOrEqual" allowBlank="1" showInputMessage="1" showErrorMessage="1" error="Ce champs doit être un nombre" sqref="E40 G40 I40 K40" xr:uid="{5707F46E-C52E-4436-9EC0-3614AF1128C2}">
      <formula1>0</formula1>
    </dataValidation>
    <dataValidation operator="greaterThan" allowBlank="1" showInputMessage="1" showErrorMessage="1" error="_x000a_" sqref="L18:L40" xr:uid="{503C75D1-6231-4E16-A504-A9809E98B683}"/>
  </dataValidations>
  <printOptions horizontalCentered="1" verticalCentered="1"/>
  <pageMargins left="0.70866141732283472" right="0.70866141732283472" top="0.74803149606299213" bottom="0.74803149606299213" header="0.31496062992125984" footer="0.31496062992125984"/>
  <pageSetup paperSize="9" scale="4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9FB6CEFE-BA35-4B93-A869-683F32AE3969}">
          <x14:formula1>
            <xm:f>'Liste KPI'!$A$2:$A$6</xm:f>
          </x14:formula1>
          <xm:sqref>E14</xm:sqref>
        </x14:dataValidation>
        <x14:dataValidation type="list" allowBlank="1" showInputMessage="1" showErrorMessage="1" xr:uid="{8B69DBF4-1BC8-436F-AB11-1616237F1992}">
          <x14:formula1>
            <xm:f>'Liste KPI'!$S$2:$S$7</xm:f>
          </x14:formula1>
          <xm:sqref>E37 G37 I37 K37</xm:sqref>
        </x14:dataValidation>
        <x14:dataValidation type="list" operator="greaterThanOrEqual" allowBlank="1" showInputMessage="1" showErrorMessage="1" error="Ce champs doit être un nombre" xr:uid="{45190740-C546-4452-B1FD-E506324992CB}">
          <x14:formula1>
            <xm:f>'Liste point de retour'!$S$2:$S$4</xm:f>
          </x14:formula1>
          <xm:sqref>E26 G26 G28:G29 E28:E29 I35 E35 G35 I26 I28:I29 K26 K28:K29 K35</xm:sqref>
        </x14:dataValidation>
        <x14:dataValidation type="list" operator="greaterThanOrEqual" allowBlank="1" showInputMessage="1" showErrorMessage="1" error="Ce champs doit être un nombre" xr:uid="{F92BA3CD-2A1A-444C-AD99-C81E2E3BF25B}">
          <x14:formula1>
            <xm:f>'Liste KPI'!$U$2:$U$10</xm:f>
          </x14:formula1>
          <xm:sqref>E27 G27 I27 K27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94990-0686-4B9A-9986-3D1A1C50A6D9}">
  <sheetPr>
    <tabColor rgb="FFB1D69A"/>
    <pageSetUpPr fitToPage="1"/>
  </sheetPr>
  <dimension ref="B1:O87"/>
  <sheetViews>
    <sheetView showGridLines="0" zoomScaleNormal="100" workbookViewId="0">
      <selection activeCell="D6" sqref="D6"/>
    </sheetView>
  </sheetViews>
  <sheetFormatPr baseColWidth="10" defaultColWidth="11.453125" defaultRowHeight="14.5" x14ac:dyDescent="0.35"/>
  <cols>
    <col min="1" max="1" width="2.453125" customWidth="1"/>
    <col min="2" max="2" width="6.7265625" customWidth="1"/>
    <col min="3" max="3" width="55.54296875" customWidth="1"/>
    <col min="4" max="4" width="20.54296875" customWidth="1"/>
    <col min="5" max="11" width="30.54296875" customWidth="1"/>
    <col min="12" max="12" width="11.453125" customWidth="1"/>
    <col min="13" max="13" width="120.54296875" customWidth="1"/>
  </cols>
  <sheetData>
    <row r="1" spans="2:15" s="1" customFormat="1" ht="31" x14ac:dyDescent="0.35">
      <c r="B1" s="21" t="s">
        <v>45</v>
      </c>
      <c r="C1" s="4"/>
      <c r="D1" s="5"/>
      <c r="E1" s="4"/>
      <c r="F1" s="4"/>
      <c r="G1" s="4"/>
      <c r="H1" s="4"/>
      <c r="I1" s="4"/>
      <c r="J1" s="4"/>
      <c r="K1" s="4"/>
      <c r="L1" s="4"/>
      <c r="M1" s="4"/>
      <c r="N1" s="4"/>
      <c r="O1" s="4"/>
    </row>
    <row r="2" spans="2:15" s="6" customFormat="1" x14ac:dyDescent="0.35"/>
    <row r="3" spans="2:15" s="6" customFormat="1" x14ac:dyDescent="0.35">
      <c r="B3" s="20" t="s">
        <v>1737</v>
      </c>
    </row>
    <row r="4" spans="2:15" s="6" customFormat="1" x14ac:dyDescent="0.35">
      <c r="B4" s="530" t="s">
        <v>1071</v>
      </c>
      <c r="C4" s="530"/>
      <c r="D4" s="530"/>
      <c r="E4" s="530"/>
      <c r="F4" s="530"/>
      <c r="G4" s="530"/>
      <c r="H4" s="530"/>
      <c r="I4" s="530"/>
      <c r="J4" s="530"/>
    </row>
    <row r="5" spans="2:15" s="6" customFormat="1" x14ac:dyDescent="0.35">
      <c r="B5" s="41"/>
      <c r="C5" s="41"/>
      <c r="D5" s="41"/>
      <c r="E5" s="41"/>
      <c r="F5" s="41"/>
      <c r="G5" s="41"/>
      <c r="H5" s="41"/>
      <c r="I5" s="41"/>
      <c r="J5" s="41"/>
    </row>
    <row r="6" spans="2:15" s="91" customFormat="1" ht="15.5" x14ac:dyDescent="0.35">
      <c r="B6" s="220" t="s">
        <v>1072</v>
      </c>
      <c r="C6" s="187"/>
      <c r="D6" s="188"/>
      <c r="E6" s="188"/>
    </row>
    <row r="7" spans="2:15" ht="21" x14ac:dyDescent="0.5">
      <c r="B7" s="66" t="str" cm="1">
        <f t="array" ref="B7">'1.Profil emballages primaires'!G13:G13</f>
        <v>A choisir</v>
      </c>
      <c r="C7" s="66"/>
      <c r="D7" s="161" t="s">
        <v>930</v>
      </c>
    </row>
    <row r="8" spans="2:15" ht="29" x14ac:dyDescent="0.35">
      <c r="B8" s="442" t="s">
        <v>932</v>
      </c>
      <c r="C8" s="32" t="s">
        <v>933</v>
      </c>
      <c r="D8" s="32" t="s">
        <v>1073</v>
      </c>
      <c r="E8" s="32" t="s">
        <v>1074</v>
      </c>
      <c r="F8" s="32" t="s">
        <v>1075</v>
      </c>
      <c r="G8" s="32" t="s">
        <v>1076</v>
      </c>
      <c r="H8" s="32" t="s">
        <v>1077</v>
      </c>
      <c r="I8" s="32" t="s">
        <v>1078</v>
      </c>
      <c r="J8" s="32" t="s">
        <v>938</v>
      </c>
      <c r="K8" s="32" t="s">
        <v>1079</v>
      </c>
      <c r="M8" s="303" t="s">
        <v>940</v>
      </c>
    </row>
    <row r="9" spans="2:15" x14ac:dyDescent="0.35">
      <c r="B9" s="442">
        <v>1</v>
      </c>
      <c r="C9" s="541" t="s">
        <v>1080</v>
      </c>
      <c r="D9" s="541"/>
      <c r="E9" s="541"/>
      <c r="F9" s="541"/>
      <c r="G9" s="541"/>
      <c r="H9" s="541"/>
      <c r="I9" s="541"/>
      <c r="J9" s="541"/>
      <c r="K9" s="541"/>
      <c r="M9" s="305"/>
    </row>
    <row r="10" spans="2:15" x14ac:dyDescent="0.35">
      <c r="B10" s="442">
        <v>2</v>
      </c>
      <c r="C10" s="176" t="s">
        <v>1081</v>
      </c>
      <c r="D10" s="38" t="s">
        <v>941</v>
      </c>
      <c r="E10" s="50" t="s">
        <v>30</v>
      </c>
      <c r="F10" s="50" t="s">
        <v>30</v>
      </c>
      <c r="G10" s="50" t="s">
        <v>30</v>
      </c>
      <c r="H10" s="50" t="s">
        <v>30</v>
      </c>
      <c r="I10" s="50" t="s">
        <v>30</v>
      </c>
      <c r="J10" s="129"/>
      <c r="K10" s="445"/>
      <c r="M10" s="301" t="s">
        <v>1082</v>
      </c>
    </row>
    <row r="11" spans="2:15" ht="43.5" x14ac:dyDescent="0.35">
      <c r="B11" s="442">
        <v>3</v>
      </c>
      <c r="C11" s="176" t="s">
        <v>1083</v>
      </c>
      <c r="D11" s="38" t="s">
        <v>941</v>
      </c>
      <c r="E11" s="50" t="s">
        <v>30</v>
      </c>
      <c r="F11" s="50" t="s">
        <v>30</v>
      </c>
      <c r="G11" s="50" t="s">
        <v>30</v>
      </c>
      <c r="H11" s="50" t="s">
        <v>30</v>
      </c>
      <c r="I11" s="50" t="s">
        <v>30</v>
      </c>
      <c r="J11" s="129"/>
      <c r="K11" s="445"/>
      <c r="M11" s="301" t="s">
        <v>1084</v>
      </c>
    </row>
    <row r="12" spans="2:15" ht="29" x14ac:dyDescent="0.35">
      <c r="B12" s="442">
        <v>4</v>
      </c>
      <c r="C12" s="176" t="s">
        <v>1085</v>
      </c>
      <c r="D12" s="38" t="s">
        <v>941</v>
      </c>
      <c r="E12" s="50" t="s">
        <v>30</v>
      </c>
      <c r="F12" s="50" t="s">
        <v>30</v>
      </c>
      <c r="G12" s="50" t="s">
        <v>30</v>
      </c>
      <c r="H12" s="50" t="s">
        <v>30</v>
      </c>
      <c r="I12" s="50" t="s">
        <v>30</v>
      </c>
      <c r="J12" s="129"/>
      <c r="K12" s="445"/>
      <c r="M12" s="301" t="s">
        <v>1086</v>
      </c>
    </row>
    <row r="13" spans="2:15" x14ac:dyDescent="0.35">
      <c r="B13" s="442">
        <v>5</v>
      </c>
      <c r="C13" s="176" t="s">
        <v>1087</v>
      </c>
      <c r="D13" s="38" t="s">
        <v>941</v>
      </c>
      <c r="E13" s="50" t="s">
        <v>30</v>
      </c>
      <c r="F13" s="50" t="s">
        <v>30</v>
      </c>
      <c r="G13" s="50" t="s">
        <v>30</v>
      </c>
      <c r="H13" s="50" t="s">
        <v>30</v>
      </c>
      <c r="I13" s="50" t="s">
        <v>30</v>
      </c>
      <c r="J13" s="129"/>
      <c r="K13" s="445"/>
      <c r="M13" s="317" t="s">
        <v>1088</v>
      </c>
    </row>
    <row r="14" spans="2:15" x14ac:dyDescent="0.35">
      <c r="B14" s="442">
        <v>6</v>
      </c>
      <c r="C14" s="176" t="s">
        <v>1089</v>
      </c>
      <c r="D14" s="38" t="s">
        <v>941</v>
      </c>
      <c r="E14" s="50" t="s">
        <v>30</v>
      </c>
      <c r="F14" s="50" t="s">
        <v>30</v>
      </c>
      <c r="G14" s="50" t="s">
        <v>30</v>
      </c>
      <c r="H14" s="50" t="s">
        <v>30</v>
      </c>
      <c r="I14" s="50" t="s">
        <v>30</v>
      </c>
      <c r="J14" s="129"/>
      <c r="K14" s="445"/>
      <c r="M14" s="301" t="s">
        <v>1090</v>
      </c>
    </row>
    <row r="15" spans="2:15" x14ac:dyDescent="0.35">
      <c r="B15" s="442">
        <v>7</v>
      </c>
      <c r="C15" s="176" t="s">
        <v>1091</v>
      </c>
      <c r="D15" s="38" t="s">
        <v>941</v>
      </c>
      <c r="E15" s="50" t="s">
        <v>30</v>
      </c>
      <c r="F15" s="50" t="s">
        <v>30</v>
      </c>
      <c r="G15" s="50" t="s">
        <v>30</v>
      </c>
      <c r="H15" s="50" t="s">
        <v>30</v>
      </c>
      <c r="I15" s="50" t="s">
        <v>30</v>
      </c>
      <c r="J15" s="129"/>
      <c r="K15" s="445"/>
      <c r="M15" s="301" t="s">
        <v>1092</v>
      </c>
    </row>
    <row r="16" spans="2:15" x14ac:dyDescent="0.35">
      <c r="B16" s="442">
        <v>8</v>
      </c>
      <c r="C16" s="176" t="s">
        <v>1093</v>
      </c>
      <c r="D16" s="38" t="s">
        <v>941</v>
      </c>
      <c r="E16" s="50" t="s">
        <v>30</v>
      </c>
      <c r="F16" s="50" t="s">
        <v>30</v>
      </c>
      <c r="G16" s="50" t="s">
        <v>30</v>
      </c>
      <c r="H16" s="50" t="s">
        <v>30</v>
      </c>
      <c r="I16" s="50" t="s">
        <v>30</v>
      </c>
      <c r="J16" s="129"/>
      <c r="K16" s="445"/>
      <c r="M16" s="301" t="s">
        <v>1094</v>
      </c>
    </row>
    <row r="17" spans="2:13" ht="14.15" customHeight="1" x14ac:dyDescent="0.35">
      <c r="B17" s="442">
        <v>9</v>
      </c>
      <c r="C17" s="176" t="s">
        <v>1095</v>
      </c>
      <c r="D17" s="38" t="s">
        <v>941</v>
      </c>
      <c r="E17" s="50" t="s">
        <v>30</v>
      </c>
      <c r="F17" s="50" t="s">
        <v>30</v>
      </c>
      <c r="G17" s="50" t="s">
        <v>30</v>
      </c>
      <c r="H17" s="50" t="s">
        <v>30</v>
      </c>
      <c r="I17" s="50" t="s">
        <v>30</v>
      </c>
      <c r="J17" s="129"/>
      <c r="K17" s="445"/>
      <c r="M17" s="306" t="s">
        <v>1096</v>
      </c>
    </row>
    <row r="18" spans="2:13" ht="14.15" customHeight="1" x14ac:dyDescent="0.35">
      <c r="B18" s="442">
        <v>10</v>
      </c>
      <c r="C18" s="176" t="s">
        <v>1097</v>
      </c>
      <c r="D18" s="38" t="s">
        <v>941</v>
      </c>
      <c r="E18" s="50" t="s">
        <v>30</v>
      </c>
      <c r="F18" s="50" t="s">
        <v>30</v>
      </c>
      <c r="G18" s="50" t="s">
        <v>30</v>
      </c>
      <c r="H18" s="50" t="s">
        <v>30</v>
      </c>
      <c r="I18" s="50" t="s">
        <v>30</v>
      </c>
      <c r="J18" s="129"/>
      <c r="K18" s="445"/>
      <c r="M18" s="306" t="s">
        <v>1098</v>
      </c>
    </row>
    <row r="19" spans="2:13" ht="14.15" customHeight="1" x14ac:dyDescent="0.35">
      <c r="B19" s="442">
        <v>11</v>
      </c>
      <c r="C19" s="541" t="s">
        <v>1099</v>
      </c>
      <c r="D19" s="541"/>
      <c r="E19" s="541"/>
      <c r="F19" s="541"/>
      <c r="G19" s="541"/>
      <c r="H19" s="541"/>
      <c r="I19" s="541"/>
      <c r="J19" s="541"/>
      <c r="K19" s="541"/>
      <c r="M19" s="305"/>
    </row>
    <row r="20" spans="2:13" ht="14.15" customHeight="1" x14ac:dyDescent="0.35">
      <c r="B20" s="442">
        <v>12</v>
      </c>
      <c r="C20" s="176" t="s">
        <v>1100</v>
      </c>
      <c r="D20" s="38" t="s">
        <v>941</v>
      </c>
      <c r="E20" s="50" t="s">
        <v>30</v>
      </c>
      <c r="F20" s="50" t="s">
        <v>30</v>
      </c>
      <c r="G20" s="50" t="s">
        <v>30</v>
      </c>
      <c r="H20" s="50" t="s">
        <v>30</v>
      </c>
      <c r="I20" s="50" t="s">
        <v>30</v>
      </c>
      <c r="J20" s="129"/>
      <c r="K20" s="445"/>
      <c r="M20" s="305"/>
    </row>
    <row r="21" spans="2:13" ht="14.15" customHeight="1" x14ac:dyDescent="0.35">
      <c r="B21" s="442">
        <v>13</v>
      </c>
      <c r="C21" s="176" t="s">
        <v>1101</v>
      </c>
      <c r="D21" s="38" t="s">
        <v>941</v>
      </c>
      <c r="E21" s="50" t="s">
        <v>30</v>
      </c>
      <c r="F21" s="50" t="s">
        <v>30</v>
      </c>
      <c r="G21" s="50" t="s">
        <v>30</v>
      </c>
      <c r="H21" s="50" t="s">
        <v>30</v>
      </c>
      <c r="I21" s="50" t="s">
        <v>30</v>
      </c>
      <c r="J21" s="129"/>
      <c r="K21" s="445"/>
      <c r="M21" s="305"/>
    </row>
    <row r="22" spans="2:13" ht="14.15" customHeight="1" x14ac:dyDescent="0.35">
      <c r="B22" s="442">
        <v>14</v>
      </c>
      <c r="C22" s="176" t="s">
        <v>1102</v>
      </c>
      <c r="D22" s="38" t="s">
        <v>941</v>
      </c>
      <c r="E22" s="50" t="s">
        <v>30</v>
      </c>
      <c r="F22" s="50" t="s">
        <v>30</v>
      </c>
      <c r="G22" s="50" t="s">
        <v>30</v>
      </c>
      <c r="H22" s="50" t="s">
        <v>30</v>
      </c>
      <c r="I22" s="50" t="s">
        <v>30</v>
      </c>
      <c r="J22" s="129"/>
      <c r="K22" s="445"/>
      <c r="M22" s="305"/>
    </row>
    <row r="23" spans="2:13" ht="14.15" customHeight="1" x14ac:dyDescent="0.35">
      <c r="B23" s="442">
        <v>15</v>
      </c>
      <c r="C23" s="177" t="s">
        <v>1103</v>
      </c>
      <c r="D23" s="38" t="s">
        <v>941</v>
      </c>
      <c r="E23" s="50" t="s">
        <v>30</v>
      </c>
      <c r="F23" s="50" t="s">
        <v>30</v>
      </c>
      <c r="G23" s="50" t="s">
        <v>30</v>
      </c>
      <c r="H23" s="50" t="s">
        <v>30</v>
      </c>
      <c r="I23" s="50" t="s">
        <v>30</v>
      </c>
      <c r="J23" s="129"/>
      <c r="K23" s="445"/>
      <c r="M23" s="305"/>
    </row>
    <row r="24" spans="2:13" ht="14.15" customHeight="1" x14ac:dyDescent="0.35">
      <c r="B24" s="442">
        <v>16</v>
      </c>
      <c r="C24" s="541" t="s">
        <v>1104</v>
      </c>
      <c r="D24" s="541"/>
      <c r="E24" s="541"/>
      <c r="F24" s="541"/>
      <c r="G24" s="541"/>
      <c r="H24" s="541"/>
      <c r="I24" s="541"/>
      <c r="J24" s="541"/>
      <c r="K24" s="541"/>
      <c r="M24" s="305"/>
    </row>
    <row r="25" spans="2:13" ht="14.15" customHeight="1" x14ac:dyDescent="0.35">
      <c r="B25" s="442">
        <v>17</v>
      </c>
      <c r="C25" s="176" t="s">
        <v>1105</v>
      </c>
      <c r="D25" s="38" t="s">
        <v>941</v>
      </c>
      <c r="E25" s="50" t="s">
        <v>30</v>
      </c>
      <c r="F25" s="50" t="s">
        <v>30</v>
      </c>
      <c r="G25" s="50" t="s">
        <v>30</v>
      </c>
      <c r="H25" s="50" t="s">
        <v>30</v>
      </c>
      <c r="I25" s="50" t="s">
        <v>30</v>
      </c>
      <c r="J25" s="129"/>
      <c r="K25" s="445"/>
      <c r="M25" s="306" t="s">
        <v>1106</v>
      </c>
    </row>
    <row r="26" spans="2:13" ht="14.15" customHeight="1" x14ac:dyDescent="0.35">
      <c r="B26" s="442">
        <v>18</v>
      </c>
      <c r="C26" s="176" t="s">
        <v>1107</v>
      </c>
      <c r="D26" s="38" t="s">
        <v>941</v>
      </c>
      <c r="E26" s="50" t="s">
        <v>30</v>
      </c>
      <c r="F26" s="50" t="s">
        <v>30</v>
      </c>
      <c r="G26" s="50" t="s">
        <v>30</v>
      </c>
      <c r="H26" s="50" t="s">
        <v>30</v>
      </c>
      <c r="I26" s="50" t="s">
        <v>30</v>
      </c>
      <c r="J26" s="129"/>
      <c r="K26" s="445"/>
      <c r="M26" s="306" t="s">
        <v>1108</v>
      </c>
    </row>
    <row r="27" spans="2:13" ht="14.15" customHeight="1" x14ac:dyDescent="0.35">
      <c r="B27" s="442">
        <v>19</v>
      </c>
      <c r="C27" s="176" t="s">
        <v>1109</v>
      </c>
      <c r="D27" s="38" t="s">
        <v>941</v>
      </c>
      <c r="E27" s="50" t="s">
        <v>30</v>
      </c>
      <c r="F27" s="50" t="s">
        <v>30</v>
      </c>
      <c r="G27" s="50" t="s">
        <v>30</v>
      </c>
      <c r="H27" s="50" t="s">
        <v>30</v>
      </c>
      <c r="I27" s="50" t="s">
        <v>30</v>
      </c>
      <c r="J27" s="129"/>
      <c r="K27" s="445"/>
      <c r="M27" s="305"/>
    </row>
    <row r="28" spans="2:13" ht="14.15" customHeight="1" x14ac:dyDescent="0.35">
      <c r="B28" s="442">
        <v>20</v>
      </c>
      <c r="C28" s="443" t="s">
        <v>1110</v>
      </c>
      <c r="D28" s="38" t="s">
        <v>941</v>
      </c>
      <c r="E28" s="50" t="s">
        <v>30</v>
      </c>
      <c r="F28" s="50" t="s">
        <v>30</v>
      </c>
      <c r="G28" s="50" t="s">
        <v>30</v>
      </c>
      <c r="H28" s="50" t="s">
        <v>30</v>
      </c>
      <c r="I28" s="50" t="s">
        <v>30</v>
      </c>
      <c r="J28" s="129"/>
      <c r="K28" s="445"/>
      <c r="M28" s="305"/>
    </row>
    <row r="29" spans="2:13" ht="14.15" customHeight="1" x14ac:dyDescent="0.35">
      <c r="B29" s="442">
        <v>21</v>
      </c>
      <c r="C29" s="443" t="s">
        <v>1111</v>
      </c>
      <c r="D29" s="38" t="s">
        <v>941</v>
      </c>
      <c r="E29" s="50" t="s">
        <v>30</v>
      </c>
      <c r="F29" s="50" t="s">
        <v>30</v>
      </c>
      <c r="G29" s="50" t="s">
        <v>30</v>
      </c>
      <c r="H29" s="50" t="s">
        <v>30</v>
      </c>
      <c r="I29" s="50" t="s">
        <v>30</v>
      </c>
      <c r="J29" s="129"/>
      <c r="K29" s="445"/>
      <c r="M29" s="305"/>
    </row>
    <row r="30" spans="2:13" ht="14.15" customHeight="1" x14ac:dyDescent="0.35">
      <c r="B30" s="442">
        <v>22</v>
      </c>
      <c r="C30" s="541" t="s">
        <v>1112</v>
      </c>
      <c r="D30" s="541"/>
      <c r="E30" s="541"/>
      <c r="F30" s="541"/>
      <c r="G30" s="541"/>
      <c r="H30" s="541"/>
      <c r="I30" s="541"/>
      <c r="J30" s="541"/>
      <c r="K30" s="541"/>
      <c r="M30" s="305"/>
    </row>
    <row r="31" spans="2:13" ht="14.15" customHeight="1" x14ac:dyDescent="0.35">
      <c r="B31" s="442">
        <v>23</v>
      </c>
      <c r="C31" s="176" t="s">
        <v>1113</v>
      </c>
      <c r="D31" s="38" t="s">
        <v>941</v>
      </c>
      <c r="E31" s="50" t="s">
        <v>30</v>
      </c>
      <c r="F31" s="50" t="s">
        <v>30</v>
      </c>
      <c r="G31" s="50" t="s">
        <v>30</v>
      </c>
      <c r="H31" s="50" t="s">
        <v>30</v>
      </c>
      <c r="I31" s="50" t="s">
        <v>30</v>
      </c>
      <c r="J31" s="129"/>
      <c r="K31" s="445"/>
      <c r="M31" s="305"/>
    </row>
    <row r="32" spans="2:13" ht="14.15" customHeight="1" x14ac:dyDescent="0.35">
      <c r="B32" s="442">
        <v>24</v>
      </c>
      <c r="C32" s="176" t="s">
        <v>1114</v>
      </c>
      <c r="D32" s="38" t="s">
        <v>941</v>
      </c>
      <c r="E32" s="50" t="s">
        <v>30</v>
      </c>
      <c r="F32" s="50" t="s">
        <v>30</v>
      </c>
      <c r="G32" s="50" t="s">
        <v>30</v>
      </c>
      <c r="H32" s="50" t="s">
        <v>30</v>
      </c>
      <c r="I32" s="50" t="s">
        <v>30</v>
      </c>
      <c r="J32" s="129"/>
      <c r="K32" s="445"/>
      <c r="M32" s="305"/>
    </row>
    <row r="33" spans="2:13" ht="14.15" customHeight="1" x14ac:dyDescent="0.35">
      <c r="B33" s="442">
        <v>25</v>
      </c>
      <c r="C33" s="176" t="s">
        <v>1115</v>
      </c>
      <c r="D33" s="38" t="s">
        <v>941</v>
      </c>
      <c r="E33" s="50" t="s">
        <v>30</v>
      </c>
      <c r="F33" s="50" t="s">
        <v>30</v>
      </c>
      <c r="G33" s="50" t="s">
        <v>30</v>
      </c>
      <c r="H33" s="50" t="s">
        <v>30</v>
      </c>
      <c r="I33" s="50" t="s">
        <v>30</v>
      </c>
      <c r="J33" s="129"/>
      <c r="K33" s="445"/>
      <c r="M33" s="305"/>
    </row>
    <row r="34" spans="2:13" ht="14.15" customHeight="1" x14ac:dyDescent="0.35">
      <c r="B34" s="442">
        <v>26</v>
      </c>
      <c r="C34" s="176" t="s">
        <v>1116</v>
      </c>
      <c r="D34" s="38" t="s">
        <v>941</v>
      </c>
      <c r="E34" s="50" t="s">
        <v>30</v>
      </c>
      <c r="F34" s="50" t="s">
        <v>30</v>
      </c>
      <c r="G34" s="50" t="s">
        <v>30</v>
      </c>
      <c r="H34" s="50" t="s">
        <v>30</v>
      </c>
      <c r="I34" s="50" t="s">
        <v>30</v>
      </c>
      <c r="J34" s="129"/>
      <c r="K34" s="445"/>
      <c r="M34" s="305"/>
    </row>
    <row r="35" spans="2:13" ht="14.15" customHeight="1" x14ac:dyDescent="0.35">
      <c r="B35" s="442">
        <v>27</v>
      </c>
      <c r="C35" s="179" t="s">
        <v>1103</v>
      </c>
      <c r="D35" s="38" t="s">
        <v>941</v>
      </c>
      <c r="E35" s="50" t="s">
        <v>30</v>
      </c>
      <c r="F35" s="50" t="s">
        <v>30</v>
      </c>
      <c r="G35" s="50" t="s">
        <v>30</v>
      </c>
      <c r="H35" s="50" t="s">
        <v>30</v>
      </c>
      <c r="I35" s="50" t="s">
        <v>30</v>
      </c>
      <c r="J35" s="129"/>
      <c r="K35" s="445"/>
      <c r="M35" s="305"/>
    </row>
    <row r="36" spans="2:13" ht="14.15" customHeight="1" x14ac:dyDescent="0.35">
      <c r="B36" s="442">
        <v>28</v>
      </c>
      <c r="C36" s="176" t="s">
        <v>1117</v>
      </c>
      <c r="D36" s="38" t="s">
        <v>1118</v>
      </c>
      <c r="E36" s="444" t="s">
        <v>762</v>
      </c>
      <c r="F36" s="444" t="s">
        <v>762</v>
      </c>
      <c r="G36" s="388" t="s">
        <v>762</v>
      </c>
      <c r="H36" s="388" t="s">
        <v>762</v>
      </c>
      <c r="I36" s="388" t="s">
        <v>762</v>
      </c>
      <c r="J36" s="129"/>
      <c r="K36" s="445"/>
      <c r="M36" s="305"/>
    </row>
    <row r="37" spans="2:13" ht="14.15" customHeight="1" x14ac:dyDescent="0.35">
      <c r="B37" s="442">
        <v>29</v>
      </c>
      <c r="C37" s="176" t="s">
        <v>1119</v>
      </c>
      <c r="D37" s="38" t="s">
        <v>1118</v>
      </c>
      <c r="E37" s="444" t="s">
        <v>762</v>
      </c>
      <c r="F37" s="444" t="s">
        <v>762</v>
      </c>
      <c r="G37" s="388" t="s">
        <v>762</v>
      </c>
      <c r="H37" s="388" t="s">
        <v>762</v>
      </c>
      <c r="I37" s="388" t="s">
        <v>762</v>
      </c>
      <c r="J37" s="129"/>
      <c r="K37" s="445"/>
      <c r="M37" s="305"/>
    </row>
    <row r="38" spans="2:13" ht="14.15" customHeight="1" x14ac:dyDescent="0.35">
      <c r="B38" s="442">
        <v>30</v>
      </c>
      <c r="C38" s="176" t="s">
        <v>1120</v>
      </c>
      <c r="D38" s="38" t="s">
        <v>1121</v>
      </c>
      <c r="E38" s="380" t="s">
        <v>762</v>
      </c>
      <c r="F38" s="380" t="s">
        <v>762</v>
      </c>
      <c r="G38" s="389" t="s">
        <v>762</v>
      </c>
      <c r="H38" s="389" t="s">
        <v>762</v>
      </c>
      <c r="I38" s="389" t="s">
        <v>762</v>
      </c>
      <c r="J38" s="129"/>
      <c r="K38" s="445"/>
      <c r="M38" s="305"/>
    </row>
    <row r="39" spans="2:13" ht="30" customHeight="1" x14ac:dyDescent="0.35">
      <c r="B39" s="442">
        <v>31</v>
      </c>
      <c r="C39" s="176" t="s">
        <v>1122</v>
      </c>
      <c r="D39" s="38" t="s">
        <v>941</v>
      </c>
      <c r="E39" s="50" t="s">
        <v>30</v>
      </c>
      <c r="F39" s="50" t="s">
        <v>30</v>
      </c>
      <c r="G39" s="50" t="s">
        <v>30</v>
      </c>
      <c r="H39" s="50" t="s">
        <v>30</v>
      </c>
      <c r="I39" s="50" t="s">
        <v>30</v>
      </c>
      <c r="J39" s="129"/>
      <c r="K39" s="445"/>
      <c r="M39" s="306" t="s">
        <v>1123</v>
      </c>
    </row>
    <row r="40" spans="2:13" ht="14.15" customHeight="1" thickBot="1" x14ac:dyDescent="0.4">
      <c r="B40" s="442">
        <v>32</v>
      </c>
      <c r="C40" s="176" t="s">
        <v>1124</v>
      </c>
      <c r="D40" s="38" t="s">
        <v>941</v>
      </c>
      <c r="E40" s="50" t="s">
        <v>30</v>
      </c>
      <c r="F40" s="50" t="s">
        <v>30</v>
      </c>
      <c r="G40" s="50" t="s">
        <v>30</v>
      </c>
      <c r="H40" s="50" t="s">
        <v>30</v>
      </c>
      <c r="I40" s="50" t="s">
        <v>30</v>
      </c>
      <c r="J40" s="129"/>
      <c r="K40" s="445"/>
      <c r="M40" s="308" t="s">
        <v>1125</v>
      </c>
    </row>
    <row r="41" spans="2:13" x14ac:dyDescent="0.35">
      <c r="B41" s="442">
        <v>33</v>
      </c>
      <c r="C41" s="541" t="s">
        <v>1126</v>
      </c>
      <c r="D41" s="541"/>
      <c r="E41" s="541"/>
      <c r="F41" s="541"/>
      <c r="G41" s="541"/>
      <c r="H41" s="541"/>
      <c r="I41" s="541"/>
      <c r="J41" s="541"/>
      <c r="K41" s="541"/>
      <c r="M41" s="300"/>
    </row>
    <row r="42" spans="2:13" x14ac:dyDescent="0.35">
      <c r="B42" s="442">
        <v>34</v>
      </c>
      <c r="C42" s="176" t="s">
        <v>1127</v>
      </c>
      <c r="D42" s="62" t="s">
        <v>1128</v>
      </c>
      <c r="E42" s="130" t="s">
        <v>762</v>
      </c>
      <c r="F42" s="130" t="s">
        <v>762</v>
      </c>
      <c r="G42" s="130" t="s">
        <v>762</v>
      </c>
      <c r="H42" s="130" t="s">
        <v>762</v>
      </c>
      <c r="I42" s="130" t="s">
        <v>762</v>
      </c>
      <c r="J42" s="129"/>
      <c r="K42" s="445"/>
      <c r="M42" s="300"/>
    </row>
    <row r="43" spans="2:13" x14ac:dyDescent="0.35">
      <c r="B43" s="442">
        <v>35</v>
      </c>
      <c r="C43" s="176" t="s">
        <v>1129</v>
      </c>
      <c r="D43" s="62" t="s">
        <v>1128</v>
      </c>
      <c r="E43" s="130" t="s">
        <v>762</v>
      </c>
      <c r="F43" s="130" t="s">
        <v>762</v>
      </c>
      <c r="G43" s="130" t="s">
        <v>762</v>
      </c>
      <c r="H43" s="130" t="s">
        <v>762</v>
      </c>
      <c r="I43" s="130" t="s">
        <v>762</v>
      </c>
      <c r="J43" s="129"/>
      <c r="K43" s="445"/>
      <c r="M43" s="300"/>
    </row>
    <row r="44" spans="2:13" ht="72.5" x14ac:dyDescent="0.35">
      <c r="B44" s="442">
        <v>36</v>
      </c>
      <c r="C44" s="176" t="s">
        <v>1013</v>
      </c>
      <c r="D44" s="62" t="s">
        <v>941</v>
      </c>
      <c r="E44" s="130" t="s">
        <v>30</v>
      </c>
      <c r="F44" s="130" t="s">
        <v>30</v>
      </c>
      <c r="G44" s="19" t="s">
        <v>30</v>
      </c>
      <c r="H44" s="19" t="s">
        <v>30</v>
      </c>
      <c r="I44" s="19" t="s">
        <v>30</v>
      </c>
      <c r="J44" s="129"/>
      <c r="K44" s="445"/>
      <c r="M44" s="309" t="s">
        <v>1064</v>
      </c>
    </row>
    <row r="45" spans="2:13" x14ac:dyDescent="0.35">
      <c r="B45" s="442">
        <v>37</v>
      </c>
      <c r="C45" s="542" t="s">
        <v>1130</v>
      </c>
      <c r="D45" s="542"/>
      <c r="E45" s="542"/>
      <c r="F45" s="542"/>
      <c r="G45" s="542"/>
      <c r="H45" s="542"/>
      <c r="I45" s="542"/>
      <c r="J45" s="542"/>
      <c r="K45" s="542"/>
      <c r="M45" s="300"/>
    </row>
    <row r="46" spans="2:13" x14ac:dyDescent="0.35">
      <c r="B46" s="442">
        <v>38</v>
      </c>
      <c r="C46" s="176" t="s">
        <v>1131</v>
      </c>
      <c r="D46" s="62" t="s">
        <v>1132</v>
      </c>
      <c r="E46" s="387" t="s">
        <v>762</v>
      </c>
      <c r="F46" s="387" t="s">
        <v>762</v>
      </c>
      <c r="G46" s="387" t="s">
        <v>762</v>
      </c>
      <c r="H46" s="385" t="s">
        <v>762</v>
      </c>
      <c r="I46" s="43" t="s">
        <v>762</v>
      </c>
      <c r="J46" s="129"/>
      <c r="K46" s="445"/>
      <c r="M46" s="306" t="s">
        <v>1133</v>
      </c>
    </row>
    <row r="47" spans="2:13" x14ac:dyDescent="0.35">
      <c r="B47" s="442">
        <v>39</v>
      </c>
      <c r="C47" s="176" t="s">
        <v>1741</v>
      </c>
      <c r="D47" s="62" t="s">
        <v>1134</v>
      </c>
      <c r="E47" s="130" t="s">
        <v>762</v>
      </c>
      <c r="F47" s="130" t="s">
        <v>762</v>
      </c>
      <c r="G47" s="130" t="s">
        <v>762</v>
      </c>
      <c r="H47" s="130" t="s">
        <v>762</v>
      </c>
      <c r="I47" s="130" t="s">
        <v>762</v>
      </c>
      <c r="J47" s="129"/>
      <c r="K47" s="445"/>
      <c r="M47" s="306" t="s">
        <v>1135</v>
      </c>
    </row>
    <row r="48" spans="2:13" ht="29" x14ac:dyDescent="0.35">
      <c r="B48" s="442">
        <v>40</v>
      </c>
      <c r="C48" s="176" t="s">
        <v>1136</v>
      </c>
      <c r="D48" s="62" t="s">
        <v>1137</v>
      </c>
      <c r="E48" s="130" t="s">
        <v>762</v>
      </c>
      <c r="F48" s="130" t="s">
        <v>762</v>
      </c>
      <c r="G48" s="130" t="s">
        <v>762</v>
      </c>
      <c r="H48" s="130" t="s">
        <v>762</v>
      </c>
      <c r="I48" s="130" t="s">
        <v>762</v>
      </c>
      <c r="J48" s="129"/>
      <c r="K48" s="445"/>
      <c r="M48" s="306" t="s">
        <v>1138</v>
      </c>
    </row>
    <row r="49" spans="2:13" ht="29" x14ac:dyDescent="0.35">
      <c r="B49" s="442">
        <v>41</v>
      </c>
      <c r="C49" s="176" t="s">
        <v>1744</v>
      </c>
      <c r="D49" s="62" t="s">
        <v>1139</v>
      </c>
      <c r="E49" s="130" t="s">
        <v>762</v>
      </c>
      <c r="F49" s="130" t="s">
        <v>762</v>
      </c>
      <c r="G49" s="130" t="s">
        <v>762</v>
      </c>
      <c r="H49" s="130" t="s">
        <v>762</v>
      </c>
      <c r="I49" s="130" t="s">
        <v>762</v>
      </c>
      <c r="J49" s="129"/>
      <c r="K49" s="445"/>
      <c r="M49" s="300"/>
    </row>
    <row r="50" spans="2:13" ht="29" x14ac:dyDescent="0.35">
      <c r="B50" s="442">
        <v>42</v>
      </c>
      <c r="C50" s="176" t="s">
        <v>1140</v>
      </c>
      <c r="D50" s="62" t="s">
        <v>1132</v>
      </c>
      <c r="E50" s="387" t="s">
        <v>762</v>
      </c>
      <c r="F50" s="387" t="s">
        <v>762</v>
      </c>
      <c r="G50" s="387" t="s">
        <v>762</v>
      </c>
      <c r="H50" s="385" t="s">
        <v>762</v>
      </c>
      <c r="I50" s="385" t="s">
        <v>762</v>
      </c>
      <c r="J50" s="129"/>
      <c r="K50" s="445"/>
      <c r="M50" s="306" t="s">
        <v>1141</v>
      </c>
    </row>
    <row r="51" spans="2:13" ht="29" x14ac:dyDescent="0.35">
      <c r="B51" s="442">
        <v>43</v>
      </c>
      <c r="C51" s="176" t="s">
        <v>1142</v>
      </c>
      <c r="D51" s="62" t="s">
        <v>1143</v>
      </c>
      <c r="E51" s="380" t="s">
        <v>762</v>
      </c>
      <c r="F51" s="380" t="s">
        <v>762</v>
      </c>
      <c r="G51" s="380" t="s">
        <v>762</v>
      </c>
      <c r="H51" s="380" t="s">
        <v>762</v>
      </c>
      <c r="I51" s="380" t="s">
        <v>762</v>
      </c>
      <c r="J51" s="129"/>
      <c r="K51" s="445"/>
      <c r="M51" s="306" t="s">
        <v>1144</v>
      </c>
    </row>
    <row r="52" spans="2:13" x14ac:dyDescent="0.35">
      <c r="B52" s="442">
        <v>44</v>
      </c>
      <c r="C52" s="541" t="s">
        <v>1145</v>
      </c>
      <c r="D52" s="541"/>
      <c r="E52" s="541"/>
      <c r="F52" s="541"/>
      <c r="G52" s="541"/>
      <c r="H52" s="541"/>
      <c r="I52" s="541"/>
      <c r="J52" s="541"/>
      <c r="K52" s="541"/>
      <c r="M52" s="300"/>
    </row>
    <row r="53" spans="2:13" x14ac:dyDescent="0.35">
      <c r="B53" s="442">
        <v>45</v>
      </c>
      <c r="C53" s="199" t="s">
        <v>1742</v>
      </c>
      <c r="D53" s="62" t="s">
        <v>941</v>
      </c>
      <c r="E53" s="50" t="s">
        <v>30</v>
      </c>
      <c r="F53" s="50" t="s">
        <v>30</v>
      </c>
      <c r="G53" s="19" t="s">
        <v>30</v>
      </c>
      <c r="H53" s="50" t="s">
        <v>30</v>
      </c>
      <c r="I53" s="50" t="s">
        <v>30</v>
      </c>
      <c r="J53" s="19" t="s">
        <v>762</v>
      </c>
      <c r="K53" s="445"/>
      <c r="M53" s="306" t="s">
        <v>967</v>
      </c>
    </row>
    <row r="54" spans="2:13" x14ac:dyDescent="0.35">
      <c r="B54" s="442">
        <v>46</v>
      </c>
      <c r="C54" s="199" t="s">
        <v>1146</v>
      </c>
      <c r="D54" s="62" t="s">
        <v>941</v>
      </c>
      <c r="E54" s="48" t="s">
        <v>30</v>
      </c>
      <c r="F54" s="48" t="s">
        <v>30</v>
      </c>
      <c r="G54" s="19" t="s">
        <v>30</v>
      </c>
      <c r="H54" s="50" t="s">
        <v>30</v>
      </c>
      <c r="I54" s="50" t="s">
        <v>30</v>
      </c>
      <c r="J54" s="19" t="s">
        <v>762</v>
      </c>
      <c r="K54" s="446"/>
      <c r="M54" s="300"/>
    </row>
    <row r="55" spans="2:13" x14ac:dyDescent="0.35">
      <c r="B55" s="442">
        <v>47</v>
      </c>
      <c r="C55" s="199" t="s">
        <v>1743</v>
      </c>
      <c r="D55" s="62" t="s">
        <v>941</v>
      </c>
      <c r="E55" s="50" t="s">
        <v>30</v>
      </c>
      <c r="F55" s="50" t="s">
        <v>30</v>
      </c>
      <c r="G55" s="19" t="s">
        <v>30</v>
      </c>
      <c r="H55" s="50" t="s">
        <v>30</v>
      </c>
      <c r="I55" s="50" t="s">
        <v>30</v>
      </c>
      <c r="J55" s="19" t="s">
        <v>762</v>
      </c>
      <c r="K55" s="446"/>
      <c r="M55" s="306" t="s">
        <v>1147</v>
      </c>
    </row>
    <row r="56" spans="2:13" x14ac:dyDescent="0.35">
      <c r="B56" s="442">
        <v>48</v>
      </c>
      <c r="C56" s="199" t="s">
        <v>1148</v>
      </c>
      <c r="D56" s="62" t="s">
        <v>1149</v>
      </c>
      <c r="E56" s="130" t="s">
        <v>30</v>
      </c>
      <c r="F56" s="130" t="s">
        <v>762</v>
      </c>
      <c r="G56" s="130" t="s">
        <v>762</v>
      </c>
      <c r="H56" s="130" t="s">
        <v>762</v>
      </c>
      <c r="I56" s="130" t="s">
        <v>762</v>
      </c>
      <c r="J56" s="19" t="s">
        <v>762</v>
      </c>
      <c r="K56" s="446"/>
      <c r="M56" s="306" t="s">
        <v>1150</v>
      </c>
    </row>
    <row r="57" spans="2:13" x14ac:dyDescent="0.35">
      <c r="B57" s="442">
        <v>49</v>
      </c>
      <c r="C57" s="202" t="s">
        <v>1151</v>
      </c>
      <c r="D57" s="62" t="s">
        <v>941</v>
      </c>
      <c r="E57" s="19" t="s">
        <v>30</v>
      </c>
      <c r="F57" s="19" t="s">
        <v>30</v>
      </c>
      <c r="G57" s="19" t="s">
        <v>30</v>
      </c>
      <c r="H57" s="19" t="s">
        <v>30</v>
      </c>
      <c r="I57" s="19" t="s">
        <v>30</v>
      </c>
      <c r="J57" s="19" t="s">
        <v>762</v>
      </c>
      <c r="K57" s="445"/>
      <c r="M57" s="300"/>
    </row>
    <row r="58" spans="2:13" ht="29" x14ac:dyDescent="0.35">
      <c r="B58" s="442">
        <v>50</v>
      </c>
      <c r="C58" s="199" t="s">
        <v>1152</v>
      </c>
      <c r="D58" s="62" t="s">
        <v>941</v>
      </c>
      <c r="E58" s="50" t="s">
        <v>30</v>
      </c>
      <c r="F58" s="50" t="s">
        <v>30</v>
      </c>
      <c r="G58" s="19" t="s">
        <v>30</v>
      </c>
      <c r="H58" s="50" t="s">
        <v>30</v>
      </c>
      <c r="I58" s="50" t="s">
        <v>30</v>
      </c>
      <c r="J58" s="19" t="s">
        <v>762</v>
      </c>
      <c r="K58" s="446"/>
      <c r="M58" s="306" t="s">
        <v>1153</v>
      </c>
    </row>
    <row r="59" spans="2:13" x14ac:dyDescent="0.35">
      <c r="B59" s="442">
        <v>51</v>
      </c>
      <c r="C59" s="199" t="s">
        <v>1154</v>
      </c>
      <c r="D59" s="62" t="s">
        <v>941</v>
      </c>
      <c r="E59" s="50" t="s">
        <v>30</v>
      </c>
      <c r="F59" s="50" t="s">
        <v>30</v>
      </c>
      <c r="G59" s="19" t="s">
        <v>30</v>
      </c>
      <c r="H59" s="50" t="s">
        <v>30</v>
      </c>
      <c r="I59" s="50" t="s">
        <v>30</v>
      </c>
      <c r="J59" s="19" t="s">
        <v>762</v>
      </c>
      <c r="K59" s="446"/>
      <c r="M59" s="306" t="s">
        <v>1155</v>
      </c>
    </row>
    <row r="60" spans="2:13" x14ac:dyDescent="0.35">
      <c r="B60" s="442">
        <v>52</v>
      </c>
      <c r="C60" s="199" t="s">
        <v>1156</v>
      </c>
      <c r="D60" s="62" t="s">
        <v>1157</v>
      </c>
      <c r="E60" s="380" t="s">
        <v>762</v>
      </c>
      <c r="F60" s="380" t="s">
        <v>762</v>
      </c>
      <c r="G60" s="380" t="s">
        <v>762</v>
      </c>
      <c r="H60" s="380" t="s">
        <v>762</v>
      </c>
      <c r="I60" s="380" t="s">
        <v>762</v>
      </c>
      <c r="J60" s="129"/>
      <c r="K60" s="446"/>
      <c r="M60" s="300"/>
    </row>
    <row r="61" spans="2:13" x14ac:dyDescent="0.35">
      <c r="B61" s="442">
        <v>53</v>
      </c>
      <c r="C61" s="176" t="s">
        <v>1158</v>
      </c>
      <c r="D61" s="62" t="s">
        <v>1143</v>
      </c>
      <c r="E61" s="380" t="s">
        <v>762</v>
      </c>
      <c r="F61" s="380" t="s">
        <v>762</v>
      </c>
      <c r="G61" s="380" t="s">
        <v>762</v>
      </c>
      <c r="H61" s="380" t="s">
        <v>762</v>
      </c>
      <c r="I61" s="380" t="s">
        <v>762</v>
      </c>
      <c r="J61" s="129"/>
      <c r="K61" s="446"/>
      <c r="M61" s="306" t="s">
        <v>1159</v>
      </c>
    </row>
    <row r="62" spans="2:13" x14ac:dyDescent="0.35">
      <c r="B62" s="442">
        <v>54</v>
      </c>
      <c r="C62" s="541" t="s">
        <v>1160</v>
      </c>
      <c r="D62" s="541"/>
      <c r="E62" s="541"/>
      <c r="F62" s="541"/>
      <c r="G62" s="541"/>
      <c r="H62" s="541"/>
      <c r="I62" s="541"/>
      <c r="J62" s="541"/>
      <c r="K62" s="541"/>
      <c r="M62" s="300"/>
    </row>
    <row r="63" spans="2:13" x14ac:dyDescent="0.35">
      <c r="B63" s="442">
        <v>55</v>
      </c>
      <c r="C63" s="199" t="s">
        <v>1161</v>
      </c>
      <c r="D63" s="62" t="s">
        <v>1162</v>
      </c>
      <c r="E63" s="130" t="s">
        <v>762</v>
      </c>
      <c r="F63" s="130" t="s">
        <v>762</v>
      </c>
      <c r="G63" s="130" t="s">
        <v>762</v>
      </c>
      <c r="H63" s="130" t="s">
        <v>762</v>
      </c>
      <c r="I63" s="130" t="s">
        <v>762</v>
      </c>
      <c r="J63" s="129"/>
      <c r="K63" s="446"/>
      <c r="M63" s="306" t="s">
        <v>1163</v>
      </c>
    </row>
    <row r="64" spans="2:13" x14ac:dyDescent="0.35">
      <c r="B64" s="442">
        <v>56</v>
      </c>
      <c r="C64" s="176" t="s">
        <v>1164</v>
      </c>
      <c r="D64" s="62" t="s">
        <v>1165</v>
      </c>
      <c r="E64" s="130" t="s">
        <v>762</v>
      </c>
      <c r="F64" s="130" t="s">
        <v>762</v>
      </c>
      <c r="G64" s="130" t="s">
        <v>762</v>
      </c>
      <c r="H64" s="130" t="s">
        <v>762</v>
      </c>
      <c r="I64" s="130" t="s">
        <v>762</v>
      </c>
      <c r="J64" s="129"/>
      <c r="K64" s="446"/>
      <c r="M64" s="306" t="s">
        <v>1166</v>
      </c>
    </row>
    <row r="65" spans="2:13" x14ac:dyDescent="0.35">
      <c r="B65" s="442">
        <v>57</v>
      </c>
      <c r="C65" s="176" t="s">
        <v>1167</v>
      </c>
      <c r="D65" s="62" t="s">
        <v>1168</v>
      </c>
      <c r="E65" s="130" t="s">
        <v>762</v>
      </c>
      <c r="F65" s="130" t="s">
        <v>762</v>
      </c>
      <c r="G65" s="130" t="s">
        <v>762</v>
      </c>
      <c r="H65" s="130" t="s">
        <v>762</v>
      </c>
      <c r="I65" s="130" t="s">
        <v>762</v>
      </c>
      <c r="J65" s="129"/>
      <c r="K65" s="446"/>
      <c r="M65" s="300"/>
    </row>
    <row r="66" spans="2:13" x14ac:dyDescent="0.35">
      <c r="B66" s="442">
        <v>58</v>
      </c>
      <c r="C66" s="176" t="s">
        <v>1169</v>
      </c>
      <c r="D66" s="62" t="s">
        <v>1143</v>
      </c>
      <c r="E66" s="380" t="s">
        <v>762</v>
      </c>
      <c r="F66" s="380" t="s">
        <v>762</v>
      </c>
      <c r="G66" s="380" t="s">
        <v>762</v>
      </c>
      <c r="H66" s="380" t="s">
        <v>762</v>
      </c>
      <c r="I66" s="380" t="s">
        <v>762</v>
      </c>
      <c r="J66" s="129"/>
      <c r="K66" s="446"/>
      <c r="M66" s="306" t="s">
        <v>1144</v>
      </c>
    </row>
    <row r="67" spans="2:13" x14ac:dyDescent="0.35">
      <c r="B67" s="442">
        <v>59</v>
      </c>
      <c r="C67" s="541" t="s">
        <v>1170</v>
      </c>
      <c r="D67" s="541"/>
      <c r="E67" s="541"/>
      <c r="F67" s="541"/>
      <c r="G67" s="541"/>
      <c r="H67" s="541"/>
      <c r="I67" s="541"/>
      <c r="J67" s="541"/>
      <c r="K67" s="541"/>
      <c r="M67" s="300"/>
    </row>
    <row r="68" spans="2:13" x14ac:dyDescent="0.35">
      <c r="B68" s="442">
        <v>60</v>
      </c>
      <c r="C68" s="176" t="s">
        <v>1171</v>
      </c>
      <c r="D68" s="62" t="s">
        <v>1134</v>
      </c>
      <c r="E68" s="130" t="s">
        <v>762</v>
      </c>
      <c r="F68" s="130" t="s">
        <v>762</v>
      </c>
      <c r="G68" s="130" t="s">
        <v>762</v>
      </c>
      <c r="H68" s="130" t="s">
        <v>762</v>
      </c>
      <c r="I68" s="130" t="s">
        <v>762</v>
      </c>
      <c r="J68" s="129"/>
      <c r="K68" s="446"/>
      <c r="M68" s="300"/>
    </row>
    <row r="69" spans="2:13" x14ac:dyDescent="0.35">
      <c r="B69" s="442">
        <v>61</v>
      </c>
      <c r="C69" s="199" t="s">
        <v>1172</v>
      </c>
      <c r="D69" s="62" t="s">
        <v>941</v>
      </c>
      <c r="E69" s="50" t="s">
        <v>30</v>
      </c>
      <c r="F69" s="50" t="s">
        <v>30</v>
      </c>
      <c r="G69" s="19" t="s">
        <v>30</v>
      </c>
      <c r="H69" s="19" t="s">
        <v>30</v>
      </c>
      <c r="I69" s="19" t="s">
        <v>30</v>
      </c>
      <c r="J69" s="129"/>
      <c r="K69" s="446"/>
      <c r="M69" s="306" t="s">
        <v>1173</v>
      </c>
    </row>
    <row r="70" spans="2:13" ht="29" x14ac:dyDescent="0.35">
      <c r="B70" s="442">
        <v>62</v>
      </c>
      <c r="C70" s="176" t="s">
        <v>1174</v>
      </c>
      <c r="D70" s="62" t="s">
        <v>1149</v>
      </c>
      <c r="E70" s="130" t="s">
        <v>762</v>
      </c>
      <c r="F70" s="130" t="s">
        <v>762</v>
      </c>
      <c r="G70" s="130" t="s">
        <v>762</v>
      </c>
      <c r="H70" s="130" t="s">
        <v>762</v>
      </c>
      <c r="I70" s="130" t="s">
        <v>762</v>
      </c>
      <c r="J70" s="129"/>
      <c r="K70" s="446"/>
      <c r="M70" s="306" t="s">
        <v>1175</v>
      </c>
    </row>
    <row r="71" spans="2:13" ht="29" x14ac:dyDescent="0.35">
      <c r="B71" s="442">
        <v>63</v>
      </c>
      <c r="C71" s="176" t="s">
        <v>1176</v>
      </c>
      <c r="D71" s="62" t="s">
        <v>1177</v>
      </c>
      <c r="E71" s="130" t="s">
        <v>762</v>
      </c>
      <c r="F71" s="130" t="s">
        <v>762</v>
      </c>
      <c r="G71" s="130" t="s">
        <v>762</v>
      </c>
      <c r="H71" s="130" t="s">
        <v>762</v>
      </c>
      <c r="I71" s="130" t="s">
        <v>762</v>
      </c>
      <c r="J71" s="129"/>
      <c r="K71" s="446"/>
      <c r="M71" s="300"/>
    </row>
    <row r="72" spans="2:13" ht="29" x14ac:dyDescent="0.35">
      <c r="B72" s="442">
        <v>64</v>
      </c>
      <c r="C72" s="176" t="s">
        <v>1178</v>
      </c>
      <c r="D72" s="62" t="s">
        <v>1179</v>
      </c>
      <c r="E72" s="130" t="s">
        <v>762</v>
      </c>
      <c r="F72" s="130" t="s">
        <v>762</v>
      </c>
      <c r="G72" s="130" t="s">
        <v>762</v>
      </c>
      <c r="H72" s="130" t="s">
        <v>762</v>
      </c>
      <c r="I72" s="130" t="s">
        <v>762</v>
      </c>
      <c r="J72" s="129"/>
      <c r="K72" s="446"/>
      <c r="M72" s="300"/>
    </row>
    <row r="73" spans="2:13" ht="16.5" x14ac:dyDescent="0.35">
      <c r="B73" s="442">
        <v>65</v>
      </c>
      <c r="C73" s="199" t="s">
        <v>1180</v>
      </c>
      <c r="D73" s="62" t="s">
        <v>1181</v>
      </c>
      <c r="E73" s="130" t="s">
        <v>762</v>
      </c>
      <c r="F73" s="130" t="s">
        <v>762</v>
      </c>
      <c r="G73" s="130" t="s">
        <v>762</v>
      </c>
      <c r="H73" s="130" t="s">
        <v>762</v>
      </c>
      <c r="I73" s="130" t="s">
        <v>762</v>
      </c>
      <c r="J73" s="129"/>
      <c r="K73" s="446"/>
      <c r="M73" s="300"/>
    </row>
    <row r="74" spans="2:13" ht="29" x14ac:dyDescent="0.35">
      <c r="B74" s="442">
        <v>66</v>
      </c>
      <c r="C74" s="176" t="s">
        <v>1182</v>
      </c>
      <c r="D74" s="62" t="s">
        <v>1132</v>
      </c>
      <c r="E74" s="387" t="s">
        <v>762</v>
      </c>
      <c r="F74" s="387" t="s">
        <v>762</v>
      </c>
      <c r="G74" s="387" t="s">
        <v>762</v>
      </c>
      <c r="H74" s="385" t="s">
        <v>762</v>
      </c>
      <c r="I74" s="387" t="s">
        <v>762</v>
      </c>
      <c r="J74" s="129"/>
      <c r="K74" s="446"/>
      <c r="M74" s="306" t="s">
        <v>1183</v>
      </c>
    </row>
    <row r="75" spans="2:13" x14ac:dyDescent="0.35">
      <c r="B75" s="442">
        <v>67</v>
      </c>
      <c r="C75" s="176" t="s">
        <v>1184</v>
      </c>
      <c r="D75" s="62" t="s">
        <v>1143</v>
      </c>
      <c r="E75" s="380" t="s">
        <v>762</v>
      </c>
      <c r="F75" s="380" t="s">
        <v>762</v>
      </c>
      <c r="G75" s="380" t="s">
        <v>762</v>
      </c>
      <c r="H75" s="380" t="s">
        <v>762</v>
      </c>
      <c r="I75" s="380" t="s">
        <v>762</v>
      </c>
      <c r="J75" s="129"/>
      <c r="K75" s="446"/>
      <c r="M75" s="306" t="s">
        <v>1185</v>
      </c>
    </row>
    <row r="76" spans="2:13" x14ac:dyDescent="0.35">
      <c r="B76" s="442">
        <v>68</v>
      </c>
      <c r="C76" s="541" t="s">
        <v>1186</v>
      </c>
      <c r="D76" s="541"/>
      <c r="E76" s="541"/>
      <c r="F76" s="541"/>
      <c r="G76" s="541"/>
      <c r="H76" s="541"/>
      <c r="I76" s="541"/>
      <c r="J76" s="541"/>
      <c r="K76" s="541"/>
      <c r="M76" s="300"/>
    </row>
    <row r="77" spans="2:13" ht="101.5" x14ac:dyDescent="0.35">
      <c r="B77" s="442">
        <v>69</v>
      </c>
      <c r="C77" s="447" t="s">
        <v>1187</v>
      </c>
      <c r="D77" s="62" t="s">
        <v>941</v>
      </c>
      <c r="E77" s="48" t="s">
        <v>30</v>
      </c>
      <c r="F77" s="48" t="s">
        <v>30</v>
      </c>
      <c r="G77" s="19" t="s">
        <v>30</v>
      </c>
      <c r="H77" s="19" t="s">
        <v>30</v>
      </c>
      <c r="I77" s="19" t="s">
        <v>30</v>
      </c>
      <c r="J77" s="19" t="s">
        <v>762</v>
      </c>
      <c r="K77" s="445"/>
      <c r="M77" s="314" t="s">
        <v>1188</v>
      </c>
    </row>
    <row r="78" spans="2:13" x14ac:dyDescent="0.35">
      <c r="B78" s="442">
        <v>70</v>
      </c>
      <c r="C78" s="199" t="s">
        <v>1740</v>
      </c>
      <c r="D78" s="62" t="s">
        <v>1189</v>
      </c>
      <c r="E78" s="130" t="s">
        <v>762</v>
      </c>
      <c r="F78" s="130" t="s">
        <v>762</v>
      </c>
      <c r="G78" s="130" t="s">
        <v>762</v>
      </c>
      <c r="H78" s="130" t="s">
        <v>762</v>
      </c>
      <c r="I78" s="130" t="s">
        <v>762</v>
      </c>
      <c r="J78" s="129"/>
      <c r="K78" s="445"/>
      <c r="M78" s="306" t="s">
        <v>1190</v>
      </c>
    </row>
    <row r="79" spans="2:13" ht="29" x14ac:dyDescent="0.35">
      <c r="B79" s="442">
        <v>71</v>
      </c>
      <c r="C79" s="176" t="s">
        <v>1191</v>
      </c>
      <c r="D79" s="62" t="s">
        <v>1192</v>
      </c>
      <c r="E79" s="130" t="s">
        <v>762</v>
      </c>
      <c r="F79" s="130" t="s">
        <v>762</v>
      </c>
      <c r="G79" s="130" t="s">
        <v>762</v>
      </c>
      <c r="H79" s="130" t="s">
        <v>762</v>
      </c>
      <c r="I79" s="130" t="s">
        <v>762</v>
      </c>
      <c r="J79" s="129"/>
      <c r="K79" s="445"/>
      <c r="M79" s="300"/>
    </row>
    <row r="80" spans="2:13" ht="72.5" x14ac:dyDescent="0.35">
      <c r="B80" s="442">
        <v>72</v>
      </c>
      <c r="C80" s="176" t="s">
        <v>485</v>
      </c>
      <c r="D80" s="62" t="s">
        <v>941</v>
      </c>
      <c r="E80" s="48" t="s">
        <v>30</v>
      </c>
      <c r="F80" s="48" t="s">
        <v>30</v>
      </c>
      <c r="G80" s="19" t="s">
        <v>30</v>
      </c>
      <c r="H80" s="19" t="s">
        <v>30</v>
      </c>
      <c r="I80" s="19" t="s">
        <v>30</v>
      </c>
      <c r="J80" s="19" t="s">
        <v>762</v>
      </c>
      <c r="K80" s="445"/>
      <c r="M80" s="309" t="s">
        <v>1193</v>
      </c>
    </row>
    <row r="81" spans="2:13" x14ac:dyDescent="0.35">
      <c r="B81" s="442">
        <v>73</v>
      </c>
      <c r="C81" s="176" t="s">
        <v>1739</v>
      </c>
      <c r="D81" s="62" t="s">
        <v>1162</v>
      </c>
      <c r="E81" s="130" t="s">
        <v>762</v>
      </c>
      <c r="F81" s="130" t="s">
        <v>762</v>
      </c>
      <c r="G81" s="130" t="s">
        <v>762</v>
      </c>
      <c r="H81" s="130" t="s">
        <v>762</v>
      </c>
      <c r="I81" s="130" t="s">
        <v>762</v>
      </c>
      <c r="J81" s="129"/>
      <c r="K81" s="445"/>
      <c r="M81" s="300"/>
    </row>
    <row r="82" spans="2:13" ht="29" x14ac:dyDescent="0.35">
      <c r="B82" s="442">
        <v>74</v>
      </c>
      <c r="C82" s="176" t="s">
        <v>1194</v>
      </c>
      <c r="D82" s="62" t="s">
        <v>1168</v>
      </c>
      <c r="E82" s="130" t="s">
        <v>762</v>
      </c>
      <c r="F82" s="130" t="s">
        <v>762</v>
      </c>
      <c r="G82" s="130" t="s">
        <v>762</v>
      </c>
      <c r="H82" s="130" t="s">
        <v>762</v>
      </c>
      <c r="I82" s="130" t="s">
        <v>762</v>
      </c>
      <c r="J82" s="129"/>
      <c r="K82" s="445"/>
      <c r="M82" s="300"/>
    </row>
    <row r="83" spans="2:13" ht="29" x14ac:dyDescent="0.35">
      <c r="B83" s="442">
        <v>75</v>
      </c>
      <c r="C83" s="176" t="s">
        <v>1745</v>
      </c>
      <c r="D83" s="62" t="s">
        <v>1025</v>
      </c>
      <c r="E83" s="130" t="s">
        <v>762</v>
      </c>
      <c r="F83" s="130" t="s">
        <v>762</v>
      </c>
      <c r="G83" s="130" t="s">
        <v>762</v>
      </c>
      <c r="H83" s="130" t="s">
        <v>762</v>
      </c>
      <c r="I83" s="130" t="s">
        <v>762</v>
      </c>
      <c r="J83" s="129"/>
      <c r="K83" s="445"/>
      <c r="M83" s="300"/>
    </row>
    <row r="84" spans="2:13" ht="29" x14ac:dyDescent="0.35">
      <c r="B84" s="442">
        <v>76</v>
      </c>
      <c r="C84" s="176" t="s">
        <v>1195</v>
      </c>
      <c r="D84" s="62" t="s">
        <v>1143</v>
      </c>
      <c r="E84" s="380" t="s">
        <v>762</v>
      </c>
      <c r="F84" s="380" t="s">
        <v>762</v>
      </c>
      <c r="G84" s="380" t="s">
        <v>762</v>
      </c>
      <c r="H84" s="380" t="s">
        <v>762</v>
      </c>
      <c r="I84" s="380" t="s">
        <v>762</v>
      </c>
      <c r="J84" s="129"/>
      <c r="K84" s="445"/>
      <c r="M84" s="306" t="s">
        <v>1144</v>
      </c>
    </row>
    <row r="85" spans="2:13" x14ac:dyDescent="0.35">
      <c r="B85" s="442">
        <v>77</v>
      </c>
      <c r="C85" s="541" t="s">
        <v>1196</v>
      </c>
      <c r="D85" s="541"/>
      <c r="E85" s="541"/>
      <c r="F85" s="541"/>
      <c r="G85" s="541"/>
      <c r="H85" s="541"/>
      <c r="I85" s="541"/>
      <c r="J85" s="541"/>
      <c r="K85" s="541"/>
      <c r="M85" s="300"/>
    </row>
    <row r="86" spans="2:13" x14ac:dyDescent="0.35">
      <c r="B86" s="442">
        <v>78</v>
      </c>
      <c r="C86" s="199" t="s">
        <v>1197</v>
      </c>
      <c r="D86" s="62" t="s">
        <v>637</v>
      </c>
      <c r="E86" s="130" t="s">
        <v>762</v>
      </c>
      <c r="F86" s="130" t="s">
        <v>762</v>
      </c>
      <c r="G86" s="130" t="s">
        <v>762</v>
      </c>
      <c r="H86" s="130" t="s">
        <v>762</v>
      </c>
      <c r="I86" s="130" t="s">
        <v>762</v>
      </c>
      <c r="J86" s="129"/>
      <c r="K86" s="445"/>
      <c r="M86" s="306" t="s">
        <v>1198</v>
      </c>
    </row>
    <row r="87" spans="2:13" ht="44" thickBot="1" x14ac:dyDescent="0.4">
      <c r="B87" s="442">
        <v>79</v>
      </c>
      <c r="C87" s="176" t="s">
        <v>1199</v>
      </c>
      <c r="D87" s="62" t="s">
        <v>941</v>
      </c>
      <c r="E87" s="19" t="s">
        <v>762</v>
      </c>
      <c r="F87" s="19" t="s">
        <v>762</v>
      </c>
      <c r="G87" s="19" t="s">
        <v>762</v>
      </c>
      <c r="H87" s="19" t="s">
        <v>762</v>
      </c>
      <c r="I87" s="19" t="s">
        <v>762</v>
      </c>
      <c r="J87" s="129"/>
      <c r="K87" s="445"/>
      <c r="M87" s="308" t="s">
        <v>1200</v>
      </c>
    </row>
  </sheetData>
  <sheetProtection algorithmName="SHA-512" hashValue="RQhhdc0A+bFOo96zqOhAyOKSYW0Orr7qagoRpDqzyKzkWaFeweEQm9ycLz1nA704nPW7U1g8n9oz4POSfniopQ==" saltValue="mQL3yDwNkxNxTvpqVQM/SA==" spinCount="100000" sheet="1" objects="1" selectLockedCells="1"/>
  <protectedRanges>
    <protectedRange sqref="E10:K18 E20:K23 E25:K29 E31:K40 E42:K44 E46:K51 E53:K61 E63:K66 E68:K75 E77:K84 E86:K87" name="Plage1"/>
  </protectedRanges>
  <mergeCells count="12">
    <mergeCell ref="B4:J4"/>
    <mergeCell ref="C41:K41"/>
    <mergeCell ref="C85:K85"/>
    <mergeCell ref="C76:K76"/>
    <mergeCell ref="C67:K67"/>
    <mergeCell ref="C62:K62"/>
    <mergeCell ref="C52:K52"/>
    <mergeCell ref="C45:K45"/>
    <mergeCell ref="C9:K9"/>
    <mergeCell ref="C19:K19"/>
    <mergeCell ref="C24:K24"/>
    <mergeCell ref="C30:K30"/>
  </mergeCells>
  <conditionalFormatting sqref="C9">
    <cfRule type="expression" dxfId="150" priority="20">
      <formula>#REF!="Non"</formula>
    </cfRule>
  </conditionalFormatting>
  <conditionalFormatting sqref="C19">
    <cfRule type="expression" dxfId="149" priority="12">
      <formula>#REF!="Non"</formula>
    </cfRule>
  </conditionalFormatting>
  <conditionalFormatting sqref="C24">
    <cfRule type="expression" dxfId="148" priority="8">
      <formula>#REF!="Non"</formula>
    </cfRule>
  </conditionalFormatting>
  <conditionalFormatting sqref="C30">
    <cfRule type="expression" dxfId="147" priority="1">
      <formula>#REF!="Non"</formula>
    </cfRule>
  </conditionalFormatting>
  <conditionalFormatting sqref="C41:C44">
    <cfRule type="expression" dxfId="146" priority="88">
      <formula>#REF!="Non"</formula>
    </cfRule>
  </conditionalFormatting>
  <conditionalFormatting sqref="C57">
    <cfRule type="expression" dxfId="145" priority="57">
      <formula>#REF!="Non"</formula>
    </cfRule>
  </conditionalFormatting>
  <conditionalFormatting sqref="G10:G18">
    <cfRule type="expression" dxfId="144" priority="15">
      <formula>OR($B$7="A choisir",$B$7&lt;2)</formula>
    </cfRule>
  </conditionalFormatting>
  <conditionalFormatting sqref="G20:G23">
    <cfRule type="expression" dxfId="143" priority="11">
      <formula>OR($B$7="A choisir",$B$7&lt;2)</formula>
    </cfRule>
  </conditionalFormatting>
  <conditionalFormatting sqref="G25:G29">
    <cfRule type="expression" dxfId="142" priority="7">
      <formula>OR($B$7="A choisir",$B$7&lt;2)</formula>
    </cfRule>
  </conditionalFormatting>
  <conditionalFormatting sqref="G31:G40">
    <cfRule type="expression" dxfId="141" priority="4">
      <formula>OR($B$7="A choisir",$B$7&lt;2)</formula>
    </cfRule>
  </conditionalFormatting>
  <conditionalFormatting sqref="G42:G44">
    <cfRule type="expression" dxfId="140" priority="53">
      <formula>OR($B$7="A choisir",$B$7&lt;2)</formula>
    </cfRule>
  </conditionalFormatting>
  <conditionalFormatting sqref="G46:G51">
    <cfRule type="expression" dxfId="139" priority="52">
      <formula>OR($B$7="A choisir",$B$7&lt;2)</formula>
    </cfRule>
  </conditionalFormatting>
  <conditionalFormatting sqref="G53:G61">
    <cfRule type="expression" dxfId="138" priority="51">
      <formula>OR($B$7="A choisir",$B$7&lt;2)</formula>
    </cfRule>
  </conditionalFormatting>
  <conditionalFormatting sqref="G63:G66">
    <cfRule type="expression" dxfId="137" priority="44">
      <formula>OR($B$7="A choisir",$B$7&lt;2)</formula>
    </cfRule>
  </conditionalFormatting>
  <conditionalFormatting sqref="G68:G75">
    <cfRule type="expression" dxfId="136" priority="46">
      <formula>OR($B$7="A choisir",$B$7&lt;2)</formula>
    </cfRule>
  </conditionalFormatting>
  <conditionalFormatting sqref="G77:G84">
    <cfRule type="expression" dxfId="135" priority="26">
      <formula>OR($B$7="A choisir",$B$7&lt;2)</formula>
    </cfRule>
  </conditionalFormatting>
  <conditionalFormatting sqref="G86:G87">
    <cfRule type="expression" dxfId="134" priority="34">
      <formula>OR($B$7="A choisir",$B$7&lt;2)</formula>
    </cfRule>
  </conditionalFormatting>
  <conditionalFormatting sqref="H10:H18 H46:H51 H53:H61 H77:H79 H81:H84 H86:H87">
    <cfRule type="expression" dxfId="133" priority="14">
      <formula>OR($B$7="A choisir",$B$7&lt;3)</formula>
    </cfRule>
  </conditionalFormatting>
  <conditionalFormatting sqref="H20:H23">
    <cfRule type="expression" dxfId="132" priority="10">
      <formula>OR($B$7="A choisir",$B$7&lt;3)</formula>
    </cfRule>
  </conditionalFormatting>
  <conditionalFormatting sqref="H25:H29">
    <cfRule type="expression" dxfId="131" priority="6">
      <formula>OR($B$7="A choisir",$B$7&lt;3)</formula>
    </cfRule>
  </conditionalFormatting>
  <conditionalFormatting sqref="H31:H40">
    <cfRule type="expression" dxfId="130" priority="3">
      <formula>OR($B$7="A choisir",$B$7&lt;3)</formula>
    </cfRule>
  </conditionalFormatting>
  <conditionalFormatting sqref="H42:H44">
    <cfRule type="expression" dxfId="129" priority="62">
      <formula>OR($B$7="A choisir",$B$7&lt;3)</formula>
    </cfRule>
  </conditionalFormatting>
  <conditionalFormatting sqref="H63:H66">
    <cfRule type="expression" dxfId="128" priority="33">
      <formula>OR($B$7="A choisir",$B$7&lt;3)</formula>
    </cfRule>
  </conditionalFormatting>
  <conditionalFormatting sqref="H68:H75">
    <cfRule type="expression" dxfId="127" priority="32">
      <formula>OR($B$7="A choisir",$B$7&lt;3)</formula>
    </cfRule>
  </conditionalFormatting>
  <conditionalFormatting sqref="H80:I80">
    <cfRule type="expression" dxfId="126" priority="21">
      <formula>OR($B$7="A choisir",$B$7&lt;2)</formula>
    </cfRule>
  </conditionalFormatting>
  <conditionalFormatting sqref="I10:I18 I46:I51 I53:I61 I68:I75 I77:I79 I81:I84 I86:I87">
    <cfRule type="expression" dxfId="125" priority="13">
      <formula>OR($B$7="A choisir",$B$7&lt;4)</formula>
    </cfRule>
  </conditionalFormatting>
  <conditionalFormatting sqref="I20:I23">
    <cfRule type="expression" dxfId="124" priority="9">
      <formula>OR($B$7="A choisir",$B$7&lt;4)</formula>
    </cfRule>
  </conditionalFormatting>
  <conditionalFormatting sqref="I25:I29">
    <cfRule type="expression" dxfId="123" priority="5">
      <formula>OR($B$7="A choisir",$B$7&lt;4)</formula>
    </cfRule>
  </conditionalFormatting>
  <conditionalFormatting sqref="I31:I40">
    <cfRule type="expression" dxfId="122" priority="2">
      <formula>OR($B$7="A choisir",$B$7&lt;4)</formula>
    </cfRule>
  </conditionalFormatting>
  <conditionalFormatting sqref="I42:I44">
    <cfRule type="expression" dxfId="121" priority="60">
      <formula>OR($B$7="A choisir",$B$7&lt;4)</formula>
    </cfRule>
  </conditionalFormatting>
  <conditionalFormatting sqref="I57">
    <cfRule type="expression" dxfId="120" priority="45">
      <formula>OR($B$7="A choisir",$B$7&lt;2)</formula>
    </cfRule>
  </conditionalFormatting>
  <conditionalFormatting sqref="I63:I66">
    <cfRule type="expression" dxfId="119" priority="29">
      <formula>OR($B$7="A choisir",$B$7&lt;4)</formula>
    </cfRule>
  </conditionalFormatting>
  <conditionalFormatting sqref="J53:J55">
    <cfRule type="expression" dxfId="118" priority="66">
      <formula>AND($E53&lt;&gt;"Autre (préciser)",$F53&lt;&gt;"Autre (préciser)",$G53&lt;&gt;"Autre (préciser)",$H$53&lt;&gt;"Autre (préciser)")</formula>
    </cfRule>
  </conditionalFormatting>
  <conditionalFormatting sqref="J56:J59">
    <cfRule type="expression" dxfId="117" priority="22">
      <formula>AND($E56&lt;&gt;"Autre (préciser)",$F56&lt;&gt;"Autre (préciser)",$G56&lt;&gt;"Autre (préciser)",$H$56&lt;&gt;"Autre (préciser)",$I$56&lt;&gt;"Autre (préciser)",$E56&lt;&gt;"Multiple (préciser)",$F56&lt;&gt;"Multiple (préciser)",$G56&lt;&gt;"Multiple (préciser)",$H56&lt;&gt;"Multiple (préciser)")</formula>
    </cfRule>
  </conditionalFormatting>
  <conditionalFormatting sqref="J77">
    <cfRule type="expression" dxfId="116" priority="24">
      <formula>AND($E77&lt;&gt;"Autre (préciser)",$F77&lt;&gt;"Autre (préciser)",$G77&lt;&gt;"Autre (préciser)",$H$53&lt;&gt;"Autre (préciser)")</formula>
    </cfRule>
  </conditionalFormatting>
  <conditionalFormatting sqref="J80">
    <cfRule type="expression" dxfId="115" priority="23">
      <formula>AND($E80&lt;&gt;"Autre (préciser)",$F80&lt;&gt;"Autre (préciser)",$G80&lt;&gt;"Autre (préciser)",$H$53&lt;&gt;"Autre (préciser)")</formula>
    </cfRule>
  </conditionalFormatting>
  <dataValidations count="17">
    <dataValidation type="decimal" allowBlank="1" showInputMessage="1" showErrorMessage="1" sqref="J86 K46:K51 J63:J64" xr:uid="{CC38554E-D6BA-4A73-82A3-DF78A618A2E0}">
      <formula1>0</formula1>
      <formula2>100</formula2>
    </dataValidation>
    <dataValidation type="decimal" allowBlank="1" showInputMessage="1" showErrorMessage="1" sqref="K46:K51 J86 J63:J64" xr:uid="{7B1AE7B1-28F7-41F0-A958-2937BA312E74}">
      <formula1>0</formula1>
      <formula2>10000</formula2>
    </dataValidation>
    <dataValidation type="decimal" operator="greaterThan" allowBlank="1" showInputMessage="1" showErrorMessage="1" error="Ce champs doit être un nombre." sqref="G87:I87" xr:uid="{AE63D10C-3B19-4225-B6EA-52E2D55A887E}">
      <formula1>0</formula1>
    </dataValidation>
    <dataValidation type="list" allowBlank="1" showInputMessage="1" showErrorMessage="1" sqref="E44:I44" xr:uid="{90997B17-34B7-4A12-8562-EB5067CBDB1C}">
      <formula1>VariationPrix</formula1>
    </dataValidation>
    <dataValidation type="list" allowBlank="1" showInputMessage="1" showErrorMessage="1" sqref="E53:I53 E56:I56" xr:uid="{3FA7D24B-141A-49CF-8350-2BB28AF6BA2A}">
      <formula1>Traça</formula1>
    </dataValidation>
    <dataValidation type="list" allowBlank="1" showInputMessage="1" showErrorMessage="1" sqref="E69:I69 E10:I18 E20:I35" xr:uid="{B54FB1A4-CEF7-4A93-AF1E-CC1DA6A4BB06}">
      <formula1>Boolean</formula1>
    </dataValidation>
    <dataValidation type="list" allowBlank="1" showInputMessage="1" showErrorMessage="1" sqref="E59:I59" xr:uid="{3E842C1C-748B-4D1F-B485-E5EC7ADFE4B6}">
      <formula1>SupportIncitation</formula1>
    </dataValidation>
    <dataValidation operator="greaterThan" allowBlank="1" showInputMessage="1" showErrorMessage="1" sqref="J80 J53:J55 J77 J60" xr:uid="{23C5639E-1E57-47AD-A155-9CC938D4FECB}"/>
    <dataValidation type="decimal" allowBlank="1" showInputMessage="1" showErrorMessage="1" error="Rentrer un pourcentage" sqref="G50:I50 G46:I46 G74:H74" xr:uid="{5BF3116A-9BAE-4E97-AB29-CE0AEDB61B29}">
      <formula1>0</formula1>
      <formula2>1</formula2>
    </dataValidation>
    <dataValidation type="list" allowBlank="1" showInputMessage="1" showErrorMessage="1" sqref="E56:I56 E54:I54" xr:uid="{439ED1BF-C8B5-4B05-B73E-69899A0A447B}">
      <formula1>SupportTraça</formula1>
    </dataValidation>
    <dataValidation type="list" operator="greaterThan" allowBlank="1" showInputMessage="1" showErrorMessage="1" error="Ce champs doit être un nombre." sqref="G77:I77" xr:uid="{9158978D-5C48-4290-9647-EA4E59F476EB}">
      <formula1>TypeLogistique</formula1>
    </dataValidation>
    <dataValidation type="decimal" operator="greaterThanOrEqual" allowBlank="1" showInputMessage="1" showErrorMessage="1" error="Ce champs doit être un nombre." sqref="E42:I43 E47:I49 E68:I68 E70:F75 G71:H73 G75:I75 E86:F87 E56:I56 I71:I74 E46:F46 E50:F50 E60:I61 E51:I51 G86:I86 E63:I66 G70:I70 E78:I79 E81:I84 E38:I38" xr:uid="{E047674B-032B-4405-8BC5-3448C0E8B8ED}">
      <formula1>0</formula1>
    </dataValidation>
    <dataValidation type="list" allowBlank="1" showInputMessage="1" showErrorMessage="1" sqref="E77:F77" xr:uid="{30911363-8BF8-4099-B8F9-DE0BE8E87273}">
      <formula1>TypeLogistique</formula1>
    </dataValidation>
    <dataValidation type="list" allowBlank="1" showInputMessage="1" showErrorMessage="1" sqref="E80:I80" xr:uid="{454C5858-A02A-49F8-9046-029BD6573501}">
      <formula1>Arret</formula1>
    </dataValidation>
    <dataValidation type="list" allowBlank="1" showInputMessage="1" showErrorMessage="1" sqref="E55:I55" xr:uid="{061ABB1F-29C0-410C-824F-739EBF8421BC}">
      <formula1>Marquage</formula1>
    </dataValidation>
    <dataValidation type="list" allowBlank="1" showInputMessage="1" showErrorMessage="1" sqref="E39:I40" xr:uid="{88F3D3D2-77F8-4691-8F58-B5ED84A6DE50}">
      <formula1>TRL</formula1>
    </dataValidation>
    <dataValidation type="date" allowBlank="1" showInputMessage="1" showErrorMessage="1" error="Ce champs doit être une date au format jj/mm/aaaa" prompt="Format: jj/mm/aaaa" sqref="E36:I37" xr:uid="{E875EF8E-0FED-4C7D-912A-9BE9347BAA67}">
      <formula1>36526</formula1>
      <formula2>45657</formula2>
    </dataValidation>
  </dataValidations>
  <printOptions horizontalCentered="1" verticalCentered="1"/>
  <pageMargins left="0.70866141732283472" right="0.70866141732283472" top="0.74803149606299213" bottom="0.74803149606299213" header="0.31496062992125984" footer="0.31496062992125984"/>
  <pageSetup paperSize="9" scale="37"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40A0621-3402-487E-BBE5-B52B06983D16}">
          <x14:formula1>
            <xm:f>'Liste KPI'!$DK$2:$DK$8</xm:f>
          </x14:formula1>
          <xm:sqref>E57:I58</xm:sqref>
        </x14:dataValidation>
        <x14:dataValidation type="list" allowBlank="1" showInputMessage="1" showErrorMessage="1" xr:uid="{DD729274-01B6-428C-8FE0-C515EF0F340F}">
          <x14:formula1>
            <xm:f>'Liste KPI'!$A$2:$A$6</xm:f>
          </x14:formula1>
          <xm:sqref>D6:E6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43B5A-3EA2-4ECE-B9CB-97FECDEC29EC}">
  <sheetPr>
    <tabColor rgb="FFB1D69A"/>
    <pageSetUpPr fitToPage="1"/>
  </sheetPr>
  <dimension ref="B1:P58"/>
  <sheetViews>
    <sheetView showGridLines="0" zoomScaleNormal="100" workbookViewId="0">
      <selection activeCell="E10" sqref="E10"/>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11" width="30.54296875" customWidth="1"/>
    <col min="12" max="12" width="11.453125" customWidth="1"/>
    <col min="13" max="13" width="120.54296875" customWidth="1"/>
  </cols>
  <sheetData>
    <row r="1" spans="2:16" s="1" customFormat="1" ht="31" x14ac:dyDescent="0.35">
      <c r="B1" s="21" t="s">
        <v>1201</v>
      </c>
      <c r="C1" s="4"/>
      <c r="D1" s="5"/>
      <c r="E1" s="4"/>
      <c r="F1" s="4"/>
      <c r="G1" s="4"/>
      <c r="H1" s="4"/>
      <c r="I1" s="4"/>
      <c r="J1" s="4"/>
      <c r="K1" s="4"/>
      <c r="L1" s="4"/>
      <c r="M1" s="4"/>
      <c r="N1" s="4"/>
      <c r="O1" s="4"/>
      <c r="P1" s="4"/>
    </row>
    <row r="2" spans="2:16" s="6" customFormat="1" x14ac:dyDescent="0.35"/>
    <row r="3" spans="2:16" s="6" customFormat="1" x14ac:dyDescent="0.35">
      <c r="B3" s="20" t="s">
        <v>1737</v>
      </c>
    </row>
    <row r="4" spans="2:16" s="6" customFormat="1" x14ac:dyDescent="0.35">
      <c r="B4" s="530" t="s">
        <v>1071</v>
      </c>
      <c r="C4" s="530"/>
      <c r="D4" s="530"/>
      <c r="E4" s="530"/>
      <c r="F4" s="530"/>
      <c r="G4" s="530"/>
      <c r="H4" s="530"/>
      <c r="I4" s="530"/>
      <c r="J4" s="530"/>
    </row>
    <row r="5" spans="2:16" s="6" customFormat="1" x14ac:dyDescent="0.35">
      <c r="B5" s="8"/>
      <c r="C5" s="81"/>
      <c r="D5" s="81"/>
      <c r="E5" s="81"/>
      <c r="F5" s="81"/>
      <c r="G5" s="81"/>
      <c r="H5" s="81"/>
      <c r="I5" s="81"/>
      <c r="J5" s="81"/>
    </row>
    <row r="6" spans="2:16" s="6" customFormat="1" x14ac:dyDescent="0.35">
      <c r="B6" s="171" t="s">
        <v>1746</v>
      </c>
      <c r="C6" s="81"/>
      <c r="D6" s="81"/>
      <c r="E6" s="81"/>
      <c r="F6" s="81"/>
      <c r="G6" s="81"/>
      <c r="H6" s="81"/>
      <c r="I6" s="81"/>
      <c r="J6" s="81"/>
    </row>
    <row r="7" spans="2:16" s="6" customFormat="1" ht="13.5" customHeight="1" x14ac:dyDescent="0.35">
      <c r="B7" s="220" t="s">
        <v>1202</v>
      </c>
      <c r="C7" s="41"/>
      <c r="D7" s="41"/>
      <c r="E7" s="41"/>
      <c r="F7" s="41"/>
      <c r="G7" s="41"/>
      <c r="H7" s="41"/>
      <c r="I7" s="41"/>
      <c r="J7" s="41"/>
    </row>
    <row r="8" spans="2:16" ht="21" x14ac:dyDescent="0.5">
      <c r="B8" s="66" t="str" cm="1">
        <f t="array" ref="B8">'1.Profil emballages primaires'!G13:G13</f>
        <v>A choisir</v>
      </c>
      <c r="C8" s="66"/>
      <c r="D8" s="161" t="s">
        <v>930</v>
      </c>
    </row>
    <row r="9" spans="2:16" ht="29" x14ac:dyDescent="0.35">
      <c r="B9" s="236" t="s">
        <v>932</v>
      </c>
      <c r="C9" s="273" t="s">
        <v>933</v>
      </c>
      <c r="D9" s="238" t="s">
        <v>1073</v>
      </c>
      <c r="E9" s="238" t="s">
        <v>1203</v>
      </c>
      <c r="F9" s="238" t="s">
        <v>1204</v>
      </c>
      <c r="G9" s="238" t="s">
        <v>1205</v>
      </c>
      <c r="H9" s="238" t="s">
        <v>1206</v>
      </c>
      <c r="I9" s="238" t="s">
        <v>1207</v>
      </c>
      <c r="J9" s="238" t="s">
        <v>938</v>
      </c>
      <c r="K9" s="239" t="s">
        <v>1079</v>
      </c>
      <c r="M9" s="303" t="s">
        <v>940</v>
      </c>
    </row>
    <row r="10" spans="2:16" ht="29" x14ac:dyDescent="0.35">
      <c r="B10" s="274">
        <v>1</v>
      </c>
      <c r="C10" s="64" t="s">
        <v>1208</v>
      </c>
      <c r="D10" s="62" t="s">
        <v>941</v>
      </c>
      <c r="E10" s="136" t="s">
        <v>30</v>
      </c>
      <c r="F10" s="136" t="s">
        <v>30</v>
      </c>
      <c r="G10" s="136" t="s">
        <v>30</v>
      </c>
      <c r="H10" s="136" t="s">
        <v>30</v>
      </c>
      <c r="I10" s="136" t="s">
        <v>30</v>
      </c>
      <c r="J10" s="190" t="s">
        <v>762</v>
      </c>
      <c r="K10" s="390"/>
      <c r="M10" s="304" t="s">
        <v>1209</v>
      </c>
    </row>
    <row r="11" spans="2:16" x14ac:dyDescent="0.35">
      <c r="B11" s="274">
        <v>2</v>
      </c>
      <c r="C11" s="64" t="s">
        <v>1210</v>
      </c>
      <c r="D11" s="62" t="s">
        <v>1211</v>
      </c>
      <c r="E11" s="136" t="s">
        <v>762</v>
      </c>
      <c r="F11" s="136" t="s">
        <v>762</v>
      </c>
      <c r="G11" s="136" t="s">
        <v>762</v>
      </c>
      <c r="H11" s="136" t="s">
        <v>762</v>
      </c>
      <c r="I11" s="136" t="s">
        <v>762</v>
      </c>
      <c r="J11" s="190" t="s">
        <v>762</v>
      </c>
      <c r="K11" s="390"/>
      <c r="M11" s="305"/>
    </row>
    <row r="12" spans="2:16" ht="66.650000000000006" customHeight="1" x14ac:dyDescent="0.35">
      <c r="B12" s="274">
        <v>3</v>
      </c>
      <c r="C12" s="64" t="s">
        <v>1212</v>
      </c>
      <c r="D12" s="62" t="s">
        <v>941</v>
      </c>
      <c r="E12" s="136" t="s">
        <v>30</v>
      </c>
      <c r="F12" s="136" t="s">
        <v>30</v>
      </c>
      <c r="G12" s="136" t="s">
        <v>30</v>
      </c>
      <c r="H12" s="136" t="s">
        <v>30</v>
      </c>
      <c r="I12" s="136" t="s">
        <v>30</v>
      </c>
      <c r="J12" s="190" t="s">
        <v>762</v>
      </c>
      <c r="K12" s="390"/>
      <c r="M12" s="310" t="s">
        <v>1213</v>
      </c>
    </row>
    <row r="13" spans="2:16" ht="29" x14ac:dyDescent="0.35">
      <c r="B13" s="274">
        <v>4</v>
      </c>
      <c r="C13" s="391" t="s">
        <v>1214</v>
      </c>
      <c r="D13" s="62" t="s">
        <v>941</v>
      </c>
      <c r="E13" s="136" t="s">
        <v>30</v>
      </c>
      <c r="F13" s="136" t="s">
        <v>30</v>
      </c>
      <c r="G13" s="136" t="s">
        <v>30</v>
      </c>
      <c r="H13" s="136" t="s">
        <v>30</v>
      </c>
      <c r="I13" s="136" t="s">
        <v>30</v>
      </c>
      <c r="J13" s="190" t="s">
        <v>762</v>
      </c>
      <c r="K13" s="392"/>
      <c r="M13" s="310" t="s">
        <v>1748</v>
      </c>
    </row>
    <row r="14" spans="2:16" x14ac:dyDescent="0.35">
      <c r="B14" s="274">
        <v>5</v>
      </c>
      <c r="C14" s="391" t="s">
        <v>1215</v>
      </c>
      <c r="D14" s="38" t="s">
        <v>1118</v>
      </c>
      <c r="E14" s="401" t="s">
        <v>762</v>
      </c>
      <c r="F14" s="401" t="s">
        <v>762</v>
      </c>
      <c r="G14" s="401" t="s">
        <v>762</v>
      </c>
      <c r="H14" s="401" t="s">
        <v>762</v>
      </c>
      <c r="I14" s="401" t="s">
        <v>762</v>
      </c>
      <c r="J14" s="190" t="s">
        <v>762</v>
      </c>
      <c r="K14" s="392"/>
      <c r="M14" s="305"/>
    </row>
    <row r="15" spans="2:16" x14ac:dyDescent="0.35">
      <c r="B15" s="274">
        <v>6</v>
      </c>
      <c r="C15" s="391" t="s">
        <v>1216</v>
      </c>
      <c r="D15" s="38" t="s">
        <v>1118</v>
      </c>
      <c r="E15" s="401" t="s">
        <v>762</v>
      </c>
      <c r="F15" s="401" t="s">
        <v>762</v>
      </c>
      <c r="G15" s="401" t="s">
        <v>762</v>
      </c>
      <c r="H15" s="401" t="s">
        <v>762</v>
      </c>
      <c r="I15" s="401" t="s">
        <v>762</v>
      </c>
      <c r="J15" s="190" t="s">
        <v>762</v>
      </c>
      <c r="K15" s="392"/>
      <c r="M15" s="305"/>
    </row>
    <row r="16" spans="2:16" x14ac:dyDescent="0.35">
      <c r="B16" s="274">
        <v>7</v>
      </c>
      <c r="C16" s="64" t="s">
        <v>1217</v>
      </c>
      <c r="D16" s="62" t="s">
        <v>1218</v>
      </c>
      <c r="E16" s="402" t="s">
        <v>762</v>
      </c>
      <c r="F16" s="402" t="s">
        <v>762</v>
      </c>
      <c r="G16" s="402" t="s">
        <v>762</v>
      </c>
      <c r="H16" s="402" t="s">
        <v>762</v>
      </c>
      <c r="I16" s="402" t="s">
        <v>762</v>
      </c>
      <c r="J16" s="190" t="s">
        <v>762</v>
      </c>
      <c r="K16" s="390"/>
      <c r="M16" s="305"/>
    </row>
    <row r="17" spans="2:13" x14ac:dyDescent="0.35">
      <c r="B17" s="274">
        <v>8</v>
      </c>
      <c r="C17" s="153" t="s">
        <v>1747</v>
      </c>
      <c r="D17" s="154"/>
      <c r="E17" s="155"/>
      <c r="F17" s="156"/>
      <c r="G17" s="156"/>
      <c r="H17" s="156"/>
      <c r="I17" s="156"/>
      <c r="J17" s="156"/>
      <c r="K17" s="393"/>
      <c r="M17" s="305"/>
    </row>
    <row r="18" spans="2:13" x14ac:dyDescent="0.35">
      <c r="B18" s="274">
        <v>9</v>
      </c>
      <c r="C18" s="394" t="s">
        <v>1219</v>
      </c>
      <c r="D18" s="62" t="s">
        <v>1220</v>
      </c>
      <c r="E18" s="136" t="s">
        <v>762</v>
      </c>
      <c r="F18" s="136" t="s">
        <v>762</v>
      </c>
      <c r="G18" s="136" t="s">
        <v>762</v>
      </c>
      <c r="H18" s="136" t="s">
        <v>762</v>
      </c>
      <c r="I18" s="136" t="s">
        <v>762</v>
      </c>
      <c r="J18" s="190" t="s">
        <v>762</v>
      </c>
      <c r="K18" s="390"/>
      <c r="M18" s="305"/>
    </row>
    <row r="19" spans="2:13" ht="29" x14ac:dyDescent="0.35">
      <c r="B19" s="274">
        <v>10</v>
      </c>
      <c r="C19" s="395" t="s">
        <v>1221</v>
      </c>
      <c r="D19" s="62" t="s">
        <v>1019</v>
      </c>
      <c r="E19" s="403" t="s">
        <v>762</v>
      </c>
      <c r="F19" s="403" t="s">
        <v>762</v>
      </c>
      <c r="G19" s="403" t="s">
        <v>762</v>
      </c>
      <c r="H19" s="403" t="s">
        <v>762</v>
      </c>
      <c r="I19" s="403" t="s">
        <v>762</v>
      </c>
      <c r="J19" s="190" t="s">
        <v>762</v>
      </c>
      <c r="K19" s="390"/>
      <c r="M19" s="305"/>
    </row>
    <row r="20" spans="2:13" x14ac:dyDescent="0.35">
      <c r="B20" s="274">
        <v>11</v>
      </c>
      <c r="C20" s="396" t="s">
        <v>1222</v>
      </c>
      <c r="D20" s="62" t="s">
        <v>1019</v>
      </c>
      <c r="E20" s="403" t="s">
        <v>762</v>
      </c>
      <c r="F20" s="403" t="s">
        <v>762</v>
      </c>
      <c r="G20" s="403" t="s">
        <v>762</v>
      </c>
      <c r="H20" s="403" t="s">
        <v>762</v>
      </c>
      <c r="I20" s="403" t="s">
        <v>762</v>
      </c>
      <c r="J20" s="190" t="s">
        <v>762</v>
      </c>
      <c r="K20" s="390"/>
      <c r="M20" s="305"/>
    </row>
    <row r="21" spans="2:13" x14ac:dyDescent="0.35">
      <c r="B21" s="274">
        <v>12</v>
      </c>
      <c r="C21" s="396" t="s">
        <v>1223</v>
      </c>
      <c r="D21" s="62" t="s">
        <v>1019</v>
      </c>
      <c r="E21" s="403" t="s">
        <v>762</v>
      </c>
      <c r="F21" s="403" t="s">
        <v>762</v>
      </c>
      <c r="G21" s="403" t="s">
        <v>762</v>
      </c>
      <c r="H21" s="403" t="s">
        <v>762</v>
      </c>
      <c r="I21" s="403" t="s">
        <v>762</v>
      </c>
      <c r="J21" s="190" t="s">
        <v>762</v>
      </c>
      <c r="K21" s="390"/>
      <c r="M21" s="305"/>
    </row>
    <row r="22" spans="2:13" x14ac:dyDescent="0.35">
      <c r="B22" s="274">
        <v>13</v>
      </c>
      <c r="C22" s="396" t="s">
        <v>1224</v>
      </c>
      <c r="D22" s="62" t="s">
        <v>1019</v>
      </c>
      <c r="E22" s="403" t="s">
        <v>762</v>
      </c>
      <c r="F22" s="403" t="s">
        <v>762</v>
      </c>
      <c r="G22" s="403" t="s">
        <v>762</v>
      </c>
      <c r="H22" s="403" t="s">
        <v>762</v>
      </c>
      <c r="I22" s="403" t="s">
        <v>762</v>
      </c>
      <c r="J22" s="190" t="s">
        <v>762</v>
      </c>
      <c r="K22" s="390"/>
      <c r="M22" s="305"/>
    </row>
    <row r="23" spans="2:13" x14ac:dyDescent="0.35">
      <c r="B23" s="274">
        <v>14</v>
      </c>
      <c r="C23" s="543" t="s">
        <v>1225</v>
      </c>
      <c r="D23" s="544"/>
      <c r="E23" s="545"/>
      <c r="F23" s="128"/>
      <c r="G23" s="128"/>
      <c r="H23" s="128"/>
      <c r="I23" s="128"/>
      <c r="J23" s="190" t="s">
        <v>762</v>
      </c>
      <c r="K23" s="390"/>
      <c r="M23" s="305"/>
    </row>
    <row r="24" spans="2:13" x14ac:dyDescent="0.35">
      <c r="B24" s="274">
        <v>15</v>
      </c>
      <c r="C24" s="396" t="s">
        <v>1226</v>
      </c>
      <c r="D24" s="62" t="s">
        <v>1019</v>
      </c>
      <c r="E24" s="403" t="s">
        <v>762</v>
      </c>
      <c r="F24" s="403" t="s">
        <v>762</v>
      </c>
      <c r="G24" s="403" t="s">
        <v>762</v>
      </c>
      <c r="H24" s="403" t="s">
        <v>762</v>
      </c>
      <c r="I24" s="403" t="s">
        <v>762</v>
      </c>
      <c r="J24" s="190" t="s">
        <v>762</v>
      </c>
      <c r="K24" s="390"/>
      <c r="M24" s="305"/>
    </row>
    <row r="25" spans="2:13" x14ac:dyDescent="0.35">
      <c r="B25" s="274">
        <v>16</v>
      </c>
      <c r="C25" s="396" t="s">
        <v>1227</v>
      </c>
      <c r="D25" s="62" t="s">
        <v>1019</v>
      </c>
      <c r="E25" s="403" t="s">
        <v>762</v>
      </c>
      <c r="F25" s="403" t="s">
        <v>762</v>
      </c>
      <c r="G25" s="403" t="s">
        <v>762</v>
      </c>
      <c r="H25" s="403" t="s">
        <v>762</v>
      </c>
      <c r="I25" s="403" t="s">
        <v>762</v>
      </c>
      <c r="J25" s="190" t="s">
        <v>762</v>
      </c>
      <c r="K25" s="390"/>
      <c r="M25" s="305"/>
    </row>
    <row r="26" spans="2:13" x14ac:dyDescent="0.35">
      <c r="B26" s="274">
        <v>17</v>
      </c>
      <c r="C26" s="543" t="s">
        <v>1228</v>
      </c>
      <c r="D26" s="544"/>
      <c r="E26" s="545"/>
      <c r="F26" s="128"/>
      <c r="G26" s="128"/>
      <c r="H26" s="128"/>
      <c r="I26" s="128"/>
      <c r="J26" s="190" t="s">
        <v>762</v>
      </c>
      <c r="K26" s="390"/>
      <c r="M26" s="305"/>
    </row>
    <row r="27" spans="2:13" x14ac:dyDescent="0.35">
      <c r="B27" s="274">
        <v>18</v>
      </c>
      <c r="C27" s="396" t="s">
        <v>1229</v>
      </c>
      <c r="D27" s="62" t="s">
        <v>1019</v>
      </c>
      <c r="E27" s="403" t="s">
        <v>762</v>
      </c>
      <c r="F27" s="403" t="s">
        <v>762</v>
      </c>
      <c r="G27" s="403" t="s">
        <v>762</v>
      </c>
      <c r="H27" s="403" t="s">
        <v>762</v>
      </c>
      <c r="I27" s="403" t="s">
        <v>762</v>
      </c>
      <c r="J27" s="190" t="s">
        <v>762</v>
      </c>
      <c r="K27" s="390"/>
      <c r="M27" s="305"/>
    </row>
    <row r="28" spans="2:13" x14ac:dyDescent="0.35">
      <c r="B28" s="274">
        <v>19</v>
      </c>
      <c r="C28" s="396" t="s">
        <v>1230</v>
      </c>
      <c r="D28" s="62" t="s">
        <v>1019</v>
      </c>
      <c r="E28" s="403" t="s">
        <v>762</v>
      </c>
      <c r="F28" s="403" t="s">
        <v>762</v>
      </c>
      <c r="G28" s="403" t="s">
        <v>762</v>
      </c>
      <c r="H28" s="403" t="s">
        <v>762</v>
      </c>
      <c r="I28" s="403" t="s">
        <v>762</v>
      </c>
      <c r="J28" s="190" t="s">
        <v>762</v>
      </c>
      <c r="K28" s="390"/>
      <c r="M28" s="305"/>
    </row>
    <row r="29" spans="2:13" x14ac:dyDescent="0.35">
      <c r="B29" s="274">
        <v>20</v>
      </c>
      <c r="C29" s="396" t="s">
        <v>1231</v>
      </c>
      <c r="D29" s="62" t="s">
        <v>1019</v>
      </c>
      <c r="E29" s="403" t="s">
        <v>762</v>
      </c>
      <c r="F29" s="403" t="s">
        <v>762</v>
      </c>
      <c r="G29" s="403" t="s">
        <v>762</v>
      </c>
      <c r="H29" s="403" t="s">
        <v>762</v>
      </c>
      <c r="I29" s="403" t="s">
        <v>762</v>
      </c>
      <c r="J29" s="190" t="s">
        <v>762</v>
      </c>
      <c r="K29" s="390"/>
      <c r="M29" s="305"/>
    </row>
    <row r="30" spans="2:13" x14ac:dyDescent="0.35">
      <c r="B30" s="274">
        <v>21</v>
      </c>
      <c r="C30" s="396" t="s">
        <v>1232</v>
      </c>
      <c r="D30" s="62" t="s">
        <v>1019</v>
      </c>
      <c r="E30" s="403" t="s">
        <v>762</v>
      </c>
      <c r="F30" s="403" t="s">
        <v>762</v>
      </c>
      <c r="G30" s="403" t="s">
        <v>762</v>
      </c>
      <c r="H30" s="403" t="s">
        <v>762</v>
      </c>
      <c r="I30" s="403" t="s">
        <v>762</v>
      </c>
      <c r="J30" s="190" t="s">
        <v>762</v>
      </c>
      <c r="K30" s="390"/>
      <c r="M30" s="305"/>
    </row>
    <row r="31" spans="2:13" x14ac:dyDescent="0.35">
      <c r="B31" s="274">
        <v>22</v>
      </c>
      <c r="C31" s="396" t="s">
        <v>1233</v>
      </c>
      <c r="D31" s="62" t="s">
        <v>1019</v>
      </c>
      <c r="E31" s="403" t="s">
        <v>762</v>
      </c>
      <c r="F31" s="403" t="s">
        <v>762</v>
      </c>
      <c r="G31" s="403" t="s">
        <v>762</v>
      </c>
      <c r="H31" s="403" t="s">
        <v>762</v>
      </c>
      <c r="I31" s="403" t="s">
        <v>762</v>
      </c>
      <c r="J31" s="190" t="s">
        <v>762</v>
      </c>
      <c r="K31" s="390"/>
      <c r="M31" s="305"/>
    </row>
    <row r="32" spans="2:13" x14ac:dyDescent="0.35">
      <c r="B32" s="274">
        <v>23</v>
      </c>
      <c r="C32" s="543" t="s">
        <v>1234</v>
      </c>
      <c r="D32" s="544"/>
      <c r="E32" s="545"/>
      <c r="F32" s="128"/>
      <c r="G32" s="128"/>
      <c r="H32" s="128"/>
      <c r="I32" s="128"/>
      <c r="J32" s="190" t="s">
        <v>762</v>
      </c>
      <c r="K32" s="390"/>
      <c r="M32" s="305"/>
    </row>
    <row r="33" spans="2:13" x14ac:dyDescent="0.35">
      <c r="B33" s="274">
        <v>24</v>
      </c>
      <c r="C33" s="396" t="s">
        <v>1235</v>
      </c>
      <c r="D33" s="62" t="s">
        <v>1019</v>
      </c>
      <c r="E33" s="403" t="s">
        <v>762</v>
      </c>
      <c r="F33" s="403" t="s">
        <v>762</v>
      </c>
      <c r="G33" s="403" t="s">
        <v>762</v>
      </c>
      <c r="H33" s="403" t="s">
        <v>762</v>
      </c>
      <c r="I33" s="403" t="s">
        <v>762</v>
      </c>
      <c r="J33" s="190" t="s">
        <v>762</v>
      </c>
      <c r="K33" s="390"/>
      <c r="M33" s="305"/>
    </row>
    <row r="34" spans="2:13" x14ac:dyDescent="0.35">
      <c r="B34" s="274">
        <v>25</v>
      </c>
      <c r="C34" s="396" t="s">
        <v>1236</v>
      </c>
      <c r="D34" s="62" t="s">
        <v>1019</v>
      </c>
      <c r="E34" s="403" t="s">
        <v>762</v>
      </c>
      <c r="F34" s="403" t="s">
        <v>762</v>
      </c>
      <c r="G34" s="403" t="s">
        <v>762</v>
      </c>
      <c r="H34" s="403" t="s">
        <v>762</v>
      </c>
      <c r="I34" s="403" t="s">
        <v>762</v>
      </c>
      <c r="J34" s="190" t="s">
        <v>762</v>
      </c>
      <c r="K34" s="390"/>
      <c r="M34" s="305"/>
    </row>
    <row r="35" spans="2:13" x14ac:dyDescent="0.35">
      <c r="B35" s="274">
        <v>26</v>
      </c>
      <c r="C35" s="396" t="s">
        <v>1237</v>
      </c>
      <c r="D35" s="62" t="s">
        <v>1019</v>
      </c>
      <c r="E35" s="403" t="s">
        <v>762</v>
      </c>
      <c r="F35" s="403" t="s">
        <v>762</v>
      </c>
      <c r="G35" s="403" t="s">
        <v>762</v>
      </c>
      <c r="H35" s="403" t="s">
        <v>762</v>
      </c>
      <c r="I35" s="403" t="s">
        <v>762</v>
      </c>
      <c r="J35" s="190" t="s">
        <v>762</v>
      </c>
      <c r="K35" s="390"/>
      <c r="M35" s="305"/>
    </row>
    <row r="36" spans="2:13" x14ac:dyDescent="0.35">
      <c r="B36" s="274">
        <v>27</v>
      </c>
      <c r="C36" s="396" t="s">
        <v>1238</v>
      </c>
      <c r="D36" s="62" t="s">
        <v>1019</v>
      </c>
      <c r="E36" s="403" t="s">
        <v>762</v>
      </c>
      <c r="F36" s="403" t="s">
        <v>762</v>
      </c>
      <c r="G36" s="403" t="s">
        <v>762</v>
      </c>
      <c r="H36" s="403" t="s">
        <v>762</v>
      </c>
      <c r="I36" s="403" t="s">
        <v>762</v>
      </c>
      <c r="J36" s="190" t="s">
        <v>762</v>
      </c>
      <c r="K36" s="390"/>
      <c r="M36" s="305"/>
    </row>
    <row r="37" spans="2:13" x14ac:dyDescent="0.35">
      <c r="B37" s="274">
        <v>28</v>
      </c>
      <c r="C37" s="396" t="s">
        <v>1239</v>
      </c>
      <c r="D37" s="62" t="s">
        <v>1019</v>
      </c>
      <c r="E37" s="403" t="s">
        <v>762</v>
      </c>
      <c r="F37" s="403" t="s">
        <v>762</v>
      </c>
      <c r="G37" s="403" t="s">
        <v>762</v>
      </c>
      <c r="H37" s="403" t="s">
        <v>762</v>
      </c>
      <c r="I37" s="403" t="s">
        <v>762</v>
      </c>
      <c r="J37" s="190" t="s">
        <v>762</v>
      </c>
      <c r="K37" s="390"/>
      <c r="M37" s="305"/>
    </row>
    <row r="38" spans="2:13" x14ac:dyDescent="0.35">
      <c r="B38" s="274">
        <v>29</v>
      </c>
      <c r="C38" s="396" t="s">
        <v>1240</v>
      </c>
      <c r="D38" s="62" t="s">
        <v>1019</v>
      </c>
      <c r="E38" s="403" t="s">
        <v>762</v>
      </c>
      <c r="F38" s="403" t="s">
        <v>762</v>
      </c>
      <c r="G38" s="403" t="s">
        <v>762</v>
      </c>
      <c r="H38" s="403" t="s">
        <v>762</v>
      </c>
      <c r="I38" s="403" t="s">
        <v>762</v>
      </c>
      <c r="J38" s="190" t="s">
        <v>762</v>
      </c>
      <c r="K38" s="390"/>
      <c r="M38" s="305"/>
    </row>
    <row r="39" spans="2:13" x14ac:dyDescent="0.35">
      <c r="B39" s="274">
        <v>30</v>
      </c>
      <c r="C39" s="396" t="s">
        <v>1241</v>
      </c>
      <c r="D39" s="62" t="s">
        <v>1019</v>
      </c>
      <c r="E39" s="403" t="s">
        <v>762</v>
      </c>
      <c r="F39" s="403" t="s">
        <v>762</v>
      </c>
      <c r="G39" s="403" t="s">
        <v>762</v>
      </c>
      <c r="H39" s="403" t="s">
        <v>762</v>
      </c>
      <c r="I39" s="403" t="s">
        <v>762</v>
      </c>
      <c r="J39" s="190" t="s">
        <v>762</v>
      </c>
      <c r="K39" s="390"/>
      <c r="M39" s="305"/>
    </row>
    <row r="40" spans="2:13" x14ac:dyDescent="0.35">
      <c r="B40" s="274">
        <v>31</v>
      </c>
      <c r="C40" s="396" t="s">
        <v>1242</v>
      </c>
      <c r="D40" s="62" t="s">
        <v>1019</v>
      </c>
      <c r="E40" s="403" t="s">
        <v>762</v>
      </c>
      <c r="F40" s="403" t="s">
        <v>762</v>
      </c>
      <c r="G40" s="403" t="s">
        <v>762</v>
      </c>
      <c r="H40" s="403" t="s">
        <v>762</v>
      </c>
      <c r="I40" s="403" t="s">
        <v>762</v>
      </c>
      <c r="J40" s="190" t="s">
        <v>762</v>
      </c>
      <c r="K40" s="390"/>
      <c r="M40" s="305"/>
    </row>
    <row r="41" spans="2:13" x14ac:dyDescent="0.35">
      <c r="B41" s="274">
        <v>32</v>
      </c>
      <c r="C41" s="396" t="s">
        <v>1243</v>
      </c>
      <c r="D41" s="62" t="s">
        <v>1019</v>
      </c>
      <c r="E41" s="403" t="s">
        <v>762</v>
      </c>
      <c r="F41" s="403" t="s">
        <v>762</v>
      </c>
      <c r="G41" s="403" t="s">
        <v>762</v>
      </c>
      <c r="H41" s="403" t="s">
        <v>762</v>
      </c>
      <c r="I41" s="403" t="s">
        <v>762</v>
      </c>
      <c r="J41" s="190" t="s">
        <v>762</v>
      </c>
      <c r="K41" s="390"/>
      <c r="M41" s="305"/>
    </row>
    <row r="42" spans="2:13" x14ac:dyDescent="0.35">
      <c r="B42" s="274">
        <v>33</v>
      </c>
      <c r="C42" s="396" t="s">
        <v>1244</v>
      </c>
      <c r="D42" s="62" t="s">
        <v>1019</v>
      </c>
      <c r="E42" s="403" t="s">
        <v>762</v>
      </c>
      <c r="F42" s="403" t="s">
        <v>762</v>
      </c>
      <c r="G42" s="403" t="s">
        <v>762</v>
      </c>
      <c r="H42" s="403" t="s">
        <v>762</v>
      </c>
      <c r="I42" s="403" t="s">
        <v>762</v>
      </c>
      <c r="J42" s="190" t="s">
        <v>762</v>
      </c>
      <c r="K42" s="390"/>
      <c r="M42" s="305"/>
    </row>
    <row r="43" spans="2:13" x14ac:dyDescent="0.35">
      <c r="B43" s="274">
        <v>34</v>
      </c>
      <c r="C43" s="396" t="s">
        <v>1245</v>
      </c>
      <c r="D43" s="62" t="s">
        <v>1019</v>
      </c>
      <c r="E43" s="403" t="s">
        <v>762</v>
      </c>
      <c r="F43" s="403" t="s">
        <v>762</v>
      </c>
      <c r="G43" s="403" t="s">
        <v>762</v>
      </c>
      <c r="H43" s="403" t="s">
        <v>762</v>
      </c>
      <c r="I43" s="403" t="s">
        <v>762</v>
      </c>
      <c r="J43" s="190" t="s">
        <v>762</v>
      </c>
      <c r="K43" s="390"/>
      <c r="M43" s="305"/>
    </row>
    <row r="44" spans="2:13" x14ac:dyDescent="0.35">
      <c r="B44" s="274">
        <v>35</v>
      </c>
      <c r="C44" s="396" t="s">
        <v>1246</v>
      </c>
      <c r="D44" s="62" t="s">
        <v>1019</v>
      </c>
      <c r="E44" s="403" t="s">
        <v>762</v>
      </c>
      <c r="F44" s="403" t="s">
        <v>762</v>
      </c>
      <c r="G44" s="403" t="s">
        <v>762</v>
      </c>
      <c r="H44" s="403" t="s">
        <v>762</v>
      </c>
      <c r="I44" s="403" t="s">
        <v>762</v>
      </c>
      <c r="J44" s="190" t="s">
        <v>762</v>
      </c>
      <c r="K44" s="390"/>
      <c r="M44" s="305"/>
    </row>
    <row r="45" spans="2:13" x14ac:dyDescent="0.35">
      <c r="B45" s="274">
        <v>36</v>
      </c>
      <c r="C45" s="543" t="s">
        <v>1247</v>
      </c>
      <c r="D45" s="544"/>
      <c r="E45" s="545"/>
      <c r="F45" s="128"/>
      <c r="G45" s="128"/>
      <c r="H45" s="128"/>
      <c r="I45" s="128"/>
      <c r="J45" s="190" t="s">
        <v>762</v>
      </c>
      <c r="K45" s="390"/>
      <c r="M45" s="304" t="s">
        <v>1248</v>
      </c>
    </row>
    <row r="46" spans="2:13" x14ac:dyDescent="0.35">
      <c r="B46" s="274">
        <v>37</v>
      </c>
      <c r="C46" s="454" t="s">
        <v>1249</v>
      </c>
      <c r="D46" s="62" t="s">
        <v>1019</v>
      </c>
      <c r="E46" s="403" t="s">
        <v>762</v>
      </c>
      <c r="F46" s="403" t="s">
        <v>762</v>
      </c>
      <c r="G46" s="403" t="s">
        <v>762</v>
      </c>
      <c r="H46" s="403" t="s">
        <v>762</v>
      </c>
      <c r="I46" s="403" t="s">
        <v>762</v>
      </c>
      <c r="J46" s="190" t="s">
        <v>762</v>
      </c>
      <c r="K46" s="390"/>
      <c r="M46" s="305"/>
    </row>
    <row r="47" spans="2:13" x14ac:dyDescent="0.35">
      <c r="B47" s="274">
        <v>38</v>
      </c>
      <c r="C47" s="454" t="s">
        <v>1250</v>
      </c>
      <c r="D47" s="62" t="s">
        <v>1019</v>
      </c>
      <c r="E47" s="403" t="s">
        <v>762</v>
      </c>
      <c r="F47" s="403" t="s">
        <v>762</v>
      </c>
      <c r="G47" s="403" t="s">
        <v>762</v>
      </c>
      <c r="H47" s="403" t="s">
        <v>762</v>
      </c>
      <c r="I47" s="403" t="s">
        <v>762</v>
      </c>
      <c r="J47" s="190" t="s">
        <v>762</v>
      </c>
      <c r="K47" s="390"/>
      <c r="M47" s="305"/>
    </row>
    <row r="48" spans="2:13" x14ac:dyDescent="0.35">
      <c r="B48" s="274">
        <v>39</v>
      </c>
      <c r="C48" s="454" t="s">
        <v>1251</v>
      </c>
      <c r="D48" s="62" t="s">
        <v>1019</v>
      </c>
      <c r="E48" s="403" t="s">
        <v>762</v>
      </c>
      <c r="F48" s="403" t="s">
        <v>762</v>
      </c>
      <c r="G48" s="403" t="s">
        <v>762</v>
      </c>
      <c r="H48" s="403" t="s">
        <v>762</v>
      </c>
      <c r="I48" s="403" t="s">
        <v>762</v>
      </c>
      <c r="J48" s="190" t="s">
        <v>762</v>
      </c>
      <c r="K48" s="390"/>
      <c r="M48" s="305"/>
    </row>
    <row r="49" spans="2:13" x14ac:dyDescent="0.35">
      <c r="B49" s="274">
        <v>40</v>
      </c>
      <c r="C49" s="454" t="s">
        <v>1252</v>
      </c>
      <c r="D49" s="62" t="s">
        <v>1019</v>
      </c>
      <c r="E49" s="403" t="s">
        <v>762</v>
      </c>
      <c r="F49" s="403" t="s">
        <v>762</v>
      </c>
      <c r="G49" s="403" t="s">
        <v>762</v>
      </c>
      <c r="H49" s="403" t="s">
        <v>762</v>
      </c>
      <c r="I49" s="403" t="s">
        <v>762</v>
      </c>
      <c r="J49" s="190" t="s">
        <v>762</v>
      </c>
      <c r="K49" s="390"/>
      <c r="M49" s="305"/>
    </row>
    <row r="50" spans="2:13" x14ac:dyDescent="0.35">
      <c r="B50" s="274">
        <v>41</v>
      </c>
      <c r="C50" s="454" t="s">
        <v>1253</v>
      </c>
      <c r="D50" s="62" t="s">
        <v>1019</v>
      </c>
      <c r="E50" s="403" t="s">
        <v>762</v>
      </c>
      <c r="F50" s="403" t="s">
        <v>762</v>
      </c>
      <c r="G50" s="403" t="s">
        <v>762</v>
      </c>
      <c r="H50" s="403" t="s">
        <v>762</v>
      </c>
      <c r="I50" s="403" t="s">
        <v>762</v>
      </c>
      <c r="J50" s="190" t="s">
        <v>762</v>
      </c>
      <c r="K50" s="390"/>
      <c r="M50" s="305"/>
    </row>
    <row r="51" spans="2:13" x14ac:dyDescent="0.35">
      <c r="B51" s="274">
        <v>42</v>
      </c>
      <c r="C51" s="454" t="s">
        <v>1254</v>
      </c>
      <c r="D51" s="62" t="s">
        <v>1019</v>
      </c>
      <c r="E51" s="403" t="s">
        <v>762</v>
      </c>
      <c r="F51" s="403" t="s">
        <v>762</v>
      </c>
      <c r="G51" s="403" t="s">
        <v>762</v>
      </c>
      <c r="H51" s="403" t="s">
        <v>762</v>
      </c>
      <c r="I51" s="403" t="s">
        <v>762</v>
      </c>
      <c r="J51" s="190" t="s">
        <v>762</v>
      </c>
      <c r="K51" s="390"/>
      <c r="M51" s="305"/>
    </row>
    <row r="52" spans="2:13" x14ac:dyDescent="0.35">
      <c r="B52" s="274">
        <v>43</v>
      </c>
      <c r="C52" s="454" t="s">
        <v>1255</v>
      </c>
      <c r="D52" s="62" t="s">
        <v>1019</v>
      </c>
      <c r="E52" s="403" t="s">
        <v>762</v>
      </c>
      <c r="F52" s="403" t="s">
        <v>762</v>
      </c>
      <c r="G52" s="403" t="s">
        <v>762</v>
      </c>
      <c r="H52" s="403" t="s">
        <v>762</v>
      </c>
      <c r="I52" s="403" t="s">
        <v>762</v>
      </c>
      <c r="J52" s="190" t="s">
        <v>762</v>
      </c>
      <c r="K52" s="390"/>
      <c r="M52" s="305"/>
    </row>
    <row r="53" spans="2:13" x14ac:dyDescent="0.35">
      <c r="B53" s="274">
        <v>44</v>
      </c>
      <c r="C53" s="153" t="s">
        <v>1256</v>
      </c>
      <c r="D53" s="154"/>
      <c r="E53" s="155"/>
      <c r="F53" s="156"/>
      <c r="G53" s="156"/>
      <c r="H53" s="156"/>
      <c r="I53" s="156"/>
      <c r="J53" s="156"/>
      <c r="K53" s="393"/>
      <c r="M53" s="305"/>
    </row>
    <row r="54" spans="2:13" ht="43.5" x14ac:dyDescent="0.35">
      <c r="B54" s="274">
        <v>45</v>
      </c>
      <c r="C54" s="397" t="s">
        <v>1257</v>
      </c>
      <c r="D54" s="62" t="s">
        <v>1019</v>
      </c>
      <c r="E54" s="403" t="s">
        <v>762</v>
      </c>
      <c r="F54" s="403" t="s">
        <v>762</v>
      </c>
      <c r="G54" s="403" t="s">
        <v>762</v>
      </c>
      <c r="H54" s="403" t="s">
        <v>762</v>
      </c>
      <c r="I54" s="403" t="s">
        <v>762</v>
      </c>
      <c r="J54" s="190" t="s">
        <v>762</v>
      </c>
      <c r="K54" s="390"/>
      <c r="M54" s="306" t="s">
        <v>1258</v>
      </c>
    </row>
    <row r="55" spans="2:13" ht="58" x14ac:dyDescent="0.35">
      <c r="B55" s="274">
        <v>46</v>
      </c>
      <c r="C55" s="397" t="s">
        <v>1259</v>
      </c>
      <c r="D55" s="62" t="s">
        <v>1019</v>
      </c>
      <c r="E55" s="403" t="s">
        <v>762</v>
      </c>
      <c r="F55" s="403" t="s">
        <v>762</v>
      </c>
      <c r="G55" s="403" t="s">
        <v>762</v>
      </c>
      <c r="H55" s="403" t="s">
        <v>762</v>
      </c>
      <c r="I55" s="403" t="s">
        <v>762</v>
      </c>
      <c r="J55" s="190" t="s">
        <v>762</v>
      </c>
      <c r="K55" s="390"/>
      <c r="M55" s="305"/>
    </row>
    <row r="56" spans="2:13" ht="43.5" x14ac:dyDescent="0.35">
      <c r="B56" s="274">
        <v>47</v>
      </c>
      <c r="C56" s="397" t="s">
        <v>1260</v>
      </c>
      <c r="D56" s="62" t="s">
        <v>1019</v>
      </c>
      <c r="E56" s="403" t="s">
        <v>762</v>
      </c>
      <c r="F56" s="403" t="s">
        <v>762</v>
      </c>
      <c r="G56" s="403" t="s">
        <v>762</v>
      </c>
      <c r="H56" s="403" t="s">
        <v>762</v>
      </c>
      <c r="I56" s="403" t="s">
        <v>762</v>
      </c>
      <c r="J56" s="190" t="s">
        <v>762</v>
      </c>
      <c r="K56" s="390"/>
      <c r="M56" s="306" t="s">
        <v>1261</v>
      </c>
    </row>
    <row r="57" spans="2:13" ht="29" x14ac:dyDescent="0.35">
      <c r="B57" s="274">
        <v>48</v>
      </c>
      <c r="C57" s="397" t="s">
        <v>1262</v>
      </c>
      <c r="D57" s="62" t="s">
        <v>941</v>
      </c>
      <c r="E57" s="136" t="s">
        <v>762</v>
      </c>
      <c r="F57" s="136" t="s">
        <v>762</v>
      </c>
      <c r="G57" s="136" t="s">
        <v>762</v>
      </c>
      <c r="H57" s="136" t="s">
        <v>762</v>
      </c>
      <c r="I57" s="136" t="s">
        <v>762</v>
      </c>
      <c r="J57" s="190" t="s">
        <v>762</v>
      </c>
      <c r="K57" s="390"/>
      <c r="M57" s="305"/>
    </row>
    <row r="58" spans="2:13" ht="29" x14ac:dyDescent="0.35">
      <c r="B58" s="275">
        <v>49</v>
      </c>
      <c r="C58" s="398" t="s">
        <v>1263</v>
      </c>
      <c r="D58" s="270" t="s">
        <v>941</v>
      </c>
      <c r="E58" s="399" t="s">
        <v>762</v>
      </c>
      <c r="F58" s="399" t="s">
        <v>762</v>
      </c>
      <c r="G58" s="399" t="s">
        <v>762</v>
      </c>
      <c r="H58" s="399" t="s">
        <v>762</v>
      </c>
      <c r="I58" s="399" t="s">
        <v>762</v>
      </c>
      <c r="J58" s="190" t="s">
        <v>762</v>
      </c>
      <c r="K58" s="400"/>
      <c r="M58" s="305"/>
    </row>
  </sheetData>
  <sheetProtection algorithmName="SHA-512" hashValue="N+B+p4om0H41zNBOvrceKVuLMnMU4zSvI3hUO+CD6QdlS7NKeywez+rePLKk3FUCYmYByFUXXmZ7hjwf+C85KA==" saltValue="S7+Oyjhxkk83DbtWlV7r0w==" spinCount="100000" sheet="1" objects="1" selectLockedCells="1"/>
  <protectedRanges>
    <protectedRange sqref="E10:K16 E18:K22 E24:K25 E27:K31 E33:K44 E46:K52 E54:K58" name="Plage1"/>
  </protectedRanges>
  <mergeCells count="5">
    <mergeCell ref="C45:E45"/>
    <mergeCell ref="C23:E23"/>
    <mergeCell ref="C26:E26"/>
    <mergeCell ref="C32:E32"/>
    <mergeCell ref="B4:J4"/>
  </mergeCells>
  <conditionalFormatting sqref="C16 C18:C52 C54:C58">
    <cfRule type="expression" dxfId="114" priority="4">
      <formula>#REF!="Non"</formula>
    </cfRule>
  </conditionalFormatting>
  <conditionalFormatting sqref="E10:I10 E12:I12">
    <cfRule type="expression" dxfId="113" priority="21">
      <formula>#REF!="Non"</formula>
    </cfRule>
  </conditionalFormatting>
  <conditionalFormatting sqref="J10:J16">
    <cfRule type="expression" dxfId="112" priority="3">
      <formula>AND($E10&lt;&gt;"Autre (préciser)",$F10&lt;&gt;"Autre (préciser)",$G10&lt;&gt;"Autre (préciser)",$H10&lt;&gt;"Autre (préciser)",$E10&lt;&gt;"Autre (préciser)",$E23&lt;&gt;"Autre (préciser)",$I10&lt;&gt;"Autre (préciser)")</formula>
    </cfRule>
  </conditionalFormatting>
  <conditionalFormatting sqref="J18:J52">
    <cfRule type="expression" dxfId="111" priority="2">
      <formula>AND($E18&lt;&gt;"Autre (préciser)",$F18&lt;&gt;"Autre (préciser)",$G18&lt;&gt;"Autre (préciser)",$H18&lt;&gt;"Autre (préciser)",$E18&lt;&gt;"Autre (préciser)",$E31&lt;&gt;"Autre (préciser)",$I18&lt;&gt;"Autre (préciser)")</formula>
    </cfRule>
  </conditionalFormatting>
  <conditionalFormatting sqref="J54:J58">
    <cfRule type="expression" dxfId="110" priority="1">
      <formula>AND($E54&lt;&gt;"Autre (préciser)",$F54&lt;&gt;"Autre (préciser)",$G54&lt;&gt;"Autre (préciser)",$H54&lt;&gt;"Autre (préciser)",$E54&lt;&gt;"Autre (préciser)",$E67&lt;&gt;"Autre (préciser)",$I54&lt;&gt;"Autre (préciser)")</formula>
    </cfRule>
  </conditionalFormatting>
  <dataValidations count="2">
    <dataValidation type="decimal" allowBlank="1" showInputMessage="1" showErrorMessage="1" error="Ce champs doit être un pourcentage" sqref="E18:I22 E24:I25 E46:I52 E14:I16 E27:I31 E33:I44 E11:I11 E54:I58" xr:uid="{E9291AE4-67E6-4D8D-8AFA-99DF3FE623F3}">
      <formula1>0</formula1>
      <formula2>1</formula2>
    </dataValidation>
    <dataValidation operator="greaterThan" allowBlank="1" showInputMessage="1" showErrorMessage="1" error="_x000a_" sqref="J10:J16 J18:J52 J54:J58" xr:uid="{0F9CA521-D7FB-45D1-A722-ABDC9899D170}"/>
  </dataValidations>
  <printOptions horizontalCentered="1" verticalCentered="1"/>
  <pageMargins left="0.70866141732283472" right="0.70866141732283472" top="0.74803149606299213" bottom="0.74803149606299213" header="0.31496062992125984" footer="0.31496062992125984"/>
  <pageSetup paperSize="9" scale="37" fitToHeight="0" orientation="landscape" r:id="rId1"/>
  <ignoredErrors>
    <ignoredError sqref="C27:C31" numberStoredAsText="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91C6F3AA-D8B1-4F7A-A72E-7827CF191F2D}">
          <x14:formula1>
            <xm:f>'Liste KPI'!$A$2:$A$6</xm:f>
          </x14:formula1>
          <xm:sqref>E10:I10</xm:sqref>
        </x14:dataValidation>
        <x14:dataValidation type="list" allowBlank="1" showInputMessage="1" showErrorMessage="1" xr:uid="{47386684-717A-4DD9-9F4B-46E7F5F59DEF}">
          <x14:formula1>
            <xm:f>Listes!$AC$2:$AC$9</xm:f>
          </x14:formula1>
          <xm:sqref>E12:I12</xm:sqref>
        </x14:dataValidation>
        <x14:dataValidation type="list" allowBlank="1" showInputMessage="1" showErrorMessage="1" error="Ce champs doit être un pourcentage" xr:uid="{1BDE8B4F-387C-4F90-801A-C96B4D61179E}">
          <x14:formula1>
            <xm:f>Listes!$AE$2:$AE$6</xm:f>
          </x14:formula1>
          <xm:sqref>E13:I13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4B74C-713E-4938-9022-4957ED86B06F}">
  <sheetPr>
    <tabColor rgb="FFB1D69A"/>
    <pageSetUpPr fitToPage="1"/>
  </sheetPr>
  <dimension ref="B1:O73"/>
  <sheetViews>
    <sheetView showGridLines="0" zoomScaleNormal="100" workbookViewId="0">
      <selection activeCell="D8" sqref="D8:E8"/>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9" width="30.54296875" customWidth="1"/>
    <col min="10" max="10" width="14.1796875" customWidth="1"/>
    <col min="11" max="11" width="120.54296875" customWidth="1"/>
  </cols>
  <sheetData>
    <row r="1" spans="2:15" s="1" customFormat="1" ht="31" x14ac:dyDescent="0.35">
      <c r="B1" s="21" t="s">
        <v>95</v>
      </c>
      <c r="C1" s="4"/>
      <c r="D1" s="5"/>
      <c r="E1" s="4"/>
      <c r="F1" s="4"/>
      <c r="G1" s="4"/>
      <c r="H1" s="4"/>
      <c r="I1" s="4"/>
      <c r="J1" s="4"/>
      <c r="K1" s="4"/>
      <c r="L1" s="4"/>
      <c r="M1" s="4"/>
      <c r="N1" s="4"/>
      <c r="O1" s="4"/>
    </row>
    <row r="2" spans="2:15" s="6" customFormat="1" x14ac:dyDescent="0.35"/>
    <row r="3" spans="2:15" s="6" customFormat="1" x14ac:dyDescent="0.35">
      <c r="B3" s="20" t="s">
        <v>1737</v>
      </c>
    </row>
    <row r="4" spans="2:15" s="6" customFormat="1" x14ac:dyDescent="0.35">
      <c r="B4" s="530" t="s">
        <v>1264</v>
      </c>
      <c r="C4" s="530"/>
      <c r="D4" s="530"/>
      <c r="E4" s="530"/>
      <c r="F4" s="530"/>
      <c r="G4" s="530"/>
      <c r="H4" s="530"/>
      <c r="I4" s="530"/>
      <c r="J4" s="530"/>
    </row>
    <row r="5" spans="2:15" s="6" customFormat="1" x14ac:dyDescent="0.35">
      <c r="B5" s="8"/>
      <c r="C5" s="8"/>
      <c r="D5" s="8"/>
      <c r="E5" s="8"/>
      <c r="F5" s="8"/>
      <c r="G5" s="8"/>
      <c r="H5" s="8"/>
      <c r="I5" s="8"/>
    </row>
    <row r="6" spans="2:15" s="6" customFormat="1" x14ac:dyDescent="0.35">
      <c r="B6" s="220" t="s">
        <v>1265</v>
      </c>
      <c r="C6" s="8"/>
      <c r="D6" s="8"/>
      <c r="E6" s="8"/>
      <c r="F6" s="8"/>
      <c r="G6" s="8"/>
      <c r="H6" s="8"/>
      <c r="I6" s="8"/>
    </row>
    <row r="7" spans="2:15" s="6" customFormat="1" x14ac:dyDescent="0.35">
      <c r="B7" s="171"/>
      <c r="C7" s="8"/>
      <c r="D7" s="8"/>
      <c r="E7" s="8"/>
      <c r="F7" s="8"/>
      <c r="G7" s="8"/>
      <c r="H7" s="8"/>
      <c r="I7" s="8"/>
    </row>
    <row r="8" spans="2:15" ht="15.5" x14ac:dyDescent="0.35">
      <c r="B8" s="540" t="s">
        <v>1266</v>
      </c>
      <c r="C8" s="540"/>
      <c r="D8" s="502" t="s">
        <v>30</v>
      </c>
      <c r="E8" s="502"/>
    </row>
    <row r="9" spans="2:15" s="91" customFormat="1" ht="15.5" x14ac:dyDescent="0.35">
      <c r="B9" s="187"/>
      <c r="C9" s="187"/>
      <c r="D9" s="188"/>
      <c r="E9" s="188"/>
    </row>
    <row r="10" spans="2:15" ht="10.5" customHeight="1" x14ac:dyDescent="0.5">
      <c r="B10" s="66" cm="1">
        <f t="array" ref="B10">'1.Profil emballages primaires'!G12:G12</f>
        <v>0</v>
      </c>
      <c r="C10" s="66"/>
    </row>
    <row r="11" spans="2:15" s="6" customFormat="1" ht="12.65" customHeight="1" thickBot="1" x14ac:dyDescent="0.4">
      <c r="B11" s="41"/>
      <c r="C11" s="151"/>
      <c r="D11" s="161" t="s">
        <v>930</v>
      </c>
      <c r="E11" s="151"/>
      <c r="F11" s="151"/>
      <c r="G11" s="151"/>
      <c r="H11" s="151"/>
      <c r="I11" s="151"/>
    </row>
    <row r="12" spans="2:15" ht="29" x14ac:dyDescent="0.35">
      <c r="B12" s="183" t="s">
        <v>932</v>
      </c>
      <c r="C12" s="63" t="s">
        <v>933</v>
      </c>
      <c r="D12" s="63" t="s">
        <v>1073</v>
      </c>
      <c r="E12" s="63" t="s">
        <v>1267</v>
      </c>
      <c r="F12" s="63" t="s">
        <v>1268</v>
      </c>
      <c r="G12" s="63" t="s">
        <v>1269</v>
      </c>
      <c r="H12" s="63" t="s">
        <v>1270</v>
      </c>
      <c r="I12" s="61" t="s">
        <v>1079</v>
      </c>
      <c r="K12" s="303" t="s">
        <v>940</v>
      </c>
    </row>
    <row r="13" spans="2:15" ht="29" x14ac:dyDescent="0.35">
      <c r="B13" s="184">
        <v>1</v>
      </c>
      <c r="C13" s="176" t="s">
        <v>1271</v>
      </c>
      <c r="D13" s="62" t="s">
        <v>941</v>
      </c>
      <c r="E13" s="48" t="s">
        <v>30</v>
      </c>
      <c r="F13" s="48" t="s">
        <v>30</v>
      </c>
      <c r="G13" s="48" t="s">
        <v>30</v>
      </c>
      <c r="H13" s="48" t="s">
        <v>30</v>
      </c>
      <c r="I13" s="133"/>
      <c r="K13" s="304" t="s">
        <v>1272</v>
      </c>
    </row>
    <row r="14" spans="2:15" ht="29" x14ac:dyDescent="0.35">
      <c r="B14" s="184">
        <v>2</v>
      </c>
      <c r="C14" s="176" t="s">
        <v>1273</v>
      </c>
      <c r="D14" s="38" t="s">
        <v>941</v>
      </c>
      <c r="E14" s="49" t="s">
        <v>762</v>
      </c>
      <c r="F14" s="49" t="s">
        <v>762</v>
      </c>
      <c r="G14" s="49" t="s">
        <v>762</v>
      </c>
      <c r="H14" s="49" t="s">
        <v>762</v>
      </c>
      <c r="I14" s="133"/>
      <c r="K14" s="304" t="s">
        <v>1274</v>
      </c>
    </row>
    <row r="15" spans="2:15" x14ac:dyDescent="0.35">
      <c r="B15" s="184">
        <v>3</v>
      </c>
      <c r="C15" s="176" t="s">
        <v>1275</v>
      </c>
      <c r="D15" s="38" t="s">
        <v>941</v>
      </c>
      <c r="E15" s="48" t="s">
        <v>762</v>
      </c>
      <c r="F15" s="48" t="s">
        <v>762</v>
      </c>
      <c r="G15" s="48" t="s">
        <v>762</v>
      </c>
      <c r="H15" s="48" t="s">
        <v>762</v>
      </c>
      <c r="I15" s="133"/>
      <c r="K15" s="305"/>
    </row>
    <row r="16" spans="2:15" x14ac:dyDescent="0.35">
      <c r="B16" s="184">
        <v>4</v>
      </c>
      <c r="C16" s="178" t="s">
        <v>1276</v>
      </c>
      <c r="D16" s="178"/>
      <c r="E16" s="178"/>
      <c r="F16" s="178"/>
      <c r="G16" s="178"/>
      <c r="H16" s="178"/>
      <c r="I16" s="185"/>
      <c r="K16" s="305"/>
    </row>
    <row r="17" spans="2:11" x14ac:dyDescent="0.35">
      <c r="B17" s="184">
        <v>5</v>
      </c>
      <c r="C17" s="550" t="s">
        <v>1277</v>
      </c>
      <c r="D17" s="551"/>
      <c r="E17" s="551"/>
      <c r="F17" s="551"/>
      <c r="G17" s="551"/>
      <c r="H17" s="551"/>
      <c r="I17" s="552"/>
      <c r="K17" s="305"/>
    </row>
    <row r="18" spans="2:11" x14ac:dyDescent="0.35">
      <c r="B18" s="184">
        <v>6</v>
      </c>
      <c r="C18" s="180" t="s">
        <v>1278</v>
      </c>
      <c r="D18" s="82" t="s">
        <v>1025</v>
      </c>
      <c r="E18" s="49" t="s">
        <v>762</v>
      </c>
      <c r="F18" s="49" t="s">
        <v>762</v>
      </c>
      <c r="G18" s="49" t="s">
        <v>762</v>
      </c>
      <c r="H18" s="49" t="s">
        <v>762</v>
      </c>
      <c r="I18" s="133"/>
      <c r="K18" s="305"/>
    </row>
    <row r="19" spans="2:11" x14ac:dyDescent="0.35">
      <c r="B19" s="184">
        <v>7</v>
      </c>
      <c r="C19" s="180" t="s">
        <v>1279</v>
      </c>
      <c r="D19" s="82" t="s">
        <v>1025</v>
      </c>
      <c r="E19" s="49" t="s">
        <v>762</v>
      </c>
      <c r="F19" s="49" t="s">
        <v>762</v>
      </c>
      <c r="G19" s="49" t="s">
        <v>762</v>
      </c>
      <c r="H19" s="49" t="s">
        <v>762</v>
      </c>
      <c r="I19" s="133"/>
      <c r="K19" s="305"/>
    </row>
    <row r="20" spans="2:11" x14ac:dyDescent="0.35">
      <c r="B20" s="184">
        <v>8</v>
      </c>
      <c r="C20" s="180" t="s">
        <v>1280</v>
      </c>
      <c r="D20" s="82" t="s">
        <v>1025</v>
      </c>
      <c r="E20" s="49" t="s">
        <v>762</v>
      </c>
      <c r="F20" s="49" t="s">
        <v>762</v>
      </c>
      <c r="G20" s="49" t="s">
        <v>762</v>
      </c>
      <c r="H20" s="49" t="s">
        <v>762</v>
      </c>
      <c r="I20" s="133"/>
      <c r="K20" s="305"/>
    </row>
    <row r="21" spans="2:11" x14ac:dyDescent="0.35">
      <c r="B21" s="184">
        <v>9</v>
      </c>
      <c r="C21" s="180" t="s">
        <v>1281</v>
      </c>
      <c r="D21" s="82" t="s">
        <v>1025</v>
      </c>
      <c r="E21" s="49" t="s">
        <v>762</v>
      </c>
      <c r="F21" s="49" t="s">
        <v>762</v>
      </c>
      <c r="G21" s="49" t="s">
        <v>762</v>
      </c>
      <c r="H21" s="49" t="s">
        <v>762</v>
      </c>
      <c r="I21" s="133"/>
      <c r="K21" s="305"/>
    </row>
    <row r="22" spans="2:11" x14ac:dyDescent="0.35">
      <c r="B22" s="184">
        <v>10</v>
      </c>
      <c r="C22" s="181" t="s">
        <v>1282</v>
      </c>
      <c r="D22" s="82" t="s">
        <v>1025</v>
      </c>
      <c r="E22" s="49" t="s">
        <v>762</v>
      </c>
      <c r="F22" s="49" t="s">
        <v>762</v>
      </c>
      <c r="G22" s="49" t="s">
        <v>762</v>
      </c>
      <c r="H22" s="49" t="s">
        <v>762</v>
      </c>
      <c r="I22" s="133"/>
      <c r="K22" s="305"/>
    </row>
    <row r="23" spans="2:11" x14ac:dyDescent="0.35">
      <c r="B23" s="184">
        <v>11</v>
      </c>
      <c r="C23" s="548" t="s">
        <v>1283</v>
      </c>
      <c r="D23" s="548"/>
      <c r="E23" s="548"/>
      <c r="F23" s="548"/>
      <c r="G23" s="548"/>
      <c r="H23" s="548"/>
      <c r="I23" s="549"/>
      <c r="K23" s="305"/>
    </row>
    <row r="24" spans="2:11" x14ac:dyDescent="0.35">
      <c r="B24" s="184">
        <v>12</v>
      </c>
      <c r="C24" s="180" t="s">
        <v>1278</v>
      </c>
      <c r="D24" s="82" t="s">
        <v>1025</v>
      </c>
      <c r="E24" s="49" t="s">
        <v>762</v>
      </c>
      <c r="F24" s="49" t="s">
        <v>762</v>
      </c>
      <c r="G24" s="49" t="s">
        <v>762</v>
      </c>
      <c r="H24" s="49" t="s">
        <v>762</v>
      </c>
      <c r="I24" s="133"/>
      <c r="K24" s="305"/>
    </row>
    <row r="25" spans="2:11" x14ac:dyDescent="0.35">
      <c r="B25" s="184">
        <v>13</v>
      </c>
      <c r="C25" s="180" t="s">
        <v>1279</v>
      </c>
      <c r="D25" s="82" t="s">
        <v>1025</v>
      </c>
      <c r="E25" s="49" t="s">
        <v>762</v>
      </c>
      <c r="F25" s="49" t="s">
        <v>762</v>
      </c>
      <c r="G25" s="49" t="s">
        <v>762</v>
      </c>
      <c r="H25" s="49" t="s">
        <v>762</v>
      </c>
      <c r="I25" s="133"/>
      <c r="K25" s="305"/>
    </row>
    <row r="26" spans="2:11" x14ac:dyDescent="0.35">
      <c r="B26" s="184">
        <v>14</v>
      </c>
      <c r="C26" s="180" t="s">
        <v>1280</v>
      </c>
      <c r="D26" s="82" t="s">
        <v>1025</v>
      </c>
      <c r="E26" s="49" t="s">
        <v>762</v>
      </c>
      <c r="F26" s="49" t="s">
        <v>762</v>
      </c>
      <c r="G26" s="49" t="s">
        <v>762</v>
      </c>
      <c r="H26" s="49" t="s">
        <v>762</v>
      </c>
      <c r="I26" s="133"/>
      <c r="K26" s="305"/>
    </row>
    <row r="27" spans="2:11" x14ac:dyDescent="0.35">
      <c r="B27" s="184">
        <v>15</v>
      </c>
      <c r="C27" s="180" t="s">
        <v>1281</v>
      </c>
      <c r="D27" s="82" t="s">
        <v>1025</v>
      </c>
      <c r="E27" s="49" t="s">
        <v>762</v>
      </c>
      <c r="F27" s="49" t="s">
        <v>762</v>
      </c>
      <c r="G27" s="49" t="s">
        <v>762</v>
      </c>
      <c r="H27" s="49" t="s">
        <v>762</v>
      </c>
      <c r="I27" s="133"/>
      <c r="K27" s="305"/>
    </row>
    <row r="28" spans="2:11" x14ac:dyDescent="0.35">
      <c r="B28" s="184">
        <v>16</v>
      </c>
      <c r="C28" s="181" t="s">
        <v>1282</v>
      </c>
      <c r="D28" s="82" t="s">
        <v>1025</v>
      </c>
      <c r="E28" s="49" t="s">
        <v>762</v>
      </c>
      <c r="F28" s="49" t="s">
        <v>762</v>
      </c>
      <c r="G28" s="49" t="s">
        <v>762</v>
      </c>
      <c r="H28" s="49" t="s">
        <v>762</v>
      </c>
      <c r="I28" s="133"/>
      <c r="K28" s="305"/>
    </row>
    <row r="29" spans="2:11" x14ac:dyDescent="0.35">
      <c r="B29" s="184">
        <v>17</v>
      </c>
      <c r="C29" s="178" t="s">
        <v>1284</v>
      </c>
      <c r="D29" s="178"/>
      <c r="E29" s="178"/>
      <c r="F29" s="178"/>
      <c r="G29" s="178"/>
      <c r="H29" s="178"/>
      <c r="I29" s="185"/>
      <c r="K29" s="305"/>
    </row>
    <row r="30" spans="2:11" x14ac:dyDescent="0.35">
      <c r="B30" s="184">
        <v>18</v>
      </c>
      <c r="C30" s="546" t="s">
        <v>1285</v>
      </c>
      <c r="D30" s="546"/>
      <c r="E30" s="546"/>
      <c r="F30" s="546"/>
      <c r="G30" s="546"/>
      <c r="H30" s="546"/>
      <c r="I30" s="547"/>
      <c r="K30" s="305"/>
    </row>
    <row r="31" spans="2:11" x14ac:dyDescent="0.35">
      <c r="B31" s="184">
        <v>19</v>
      </c>
      <c r="C31" s="180" t="s">
        <v>1278</v>
      </c>
      <c r="D31" s="82" t="s">
        <v>1025</v>
      </c>
      <c r="E31" s="49" t="s">
        <v>762</v>
      </c>
      <c r="F31" s="49" t="s">
        <v>762</v>
      </c>
      <c r="G31" s="49" t="s">
        <v>762</v>
      </c>
      <c r="H31" s="49" t="s">
        <v>762</v>
      </c>
      <c r="I31" s="133"/>
      <c r="K31" s="305"/>
    </row>
    <row r="32" spans="2:11" x14ac:dyDescent="0.35">
      <c r="B32" s="184">
        <v>20</v>
      </c>
      <c r="C32" s="180" t="s">
        <v>1279</v>
      </c>
      <c r="D32" s="82" t="s">
        <v>1025</v>
      </c>
      <c r="E32" s="49" t="s">
        <v>762</v>
      </c>
      <c r="F32" s="49" t="s">
        <v>762</v>
      </c>
      <c r="G32" s="49" t="s">
        <v>762</v>
      </c>
      <c r="H32" s="49" t="s">
        <v>762</v>
      </c>
      <c r="I32" s="133"/>
      <c r="K32" s="305"/>
    </row>
    <row r="33" spans="2:11" x14ac:dyDescent="0.35">
      <c r="B33" s="184">
        <v>21</v>
      </c>
      <c r="C33" s="180" t="s">
        <v>1280</v>
      </c>
      <c r="D33" s="82" t="s">
        <v>1025</v>
      </c>
      <c r="E33" s="49" t="s">
        <v>762</v>
      </c>
      <c r="F33" s="49" t="s">
        <v>762</v>
      </c>
      <c r="G33" s="49" t="s">
        <v>762</v>
      </c>
      <c r="H33" s="49" t="s">
        <v>762</v>
      </c>
      <c r="I33" s="133"/>
      <c r="K33" s="305"/>
    </row>
    <row r="34" spans="2:11" x14ac:dyDescent="0.35">
      <c r="B34" s="184">
        <v>22</v>
      </c>
      <c r="C34" s="180" t="s">
        <v>1281</v>
      </c>
      <c r="D34" s="82" t="s">
        <v>1025</v>
      </c>
      <c r="E34" s="49" t="s">
        <v>762</v>
      </c>
      <c r="F34" s="49" t="s">
        <v>762</v>
      </c>
      <c r="G34" s="49" t="s">
        <v>762</v>
      </c>
      <c r="H34" s="49" t="s">
        <v>762</v>
      </c>
      <c r="I34" s="133"/>
      <c r="K34" s="305"/>
    </row>
    <row r="35" spans="2:11" x14ac:dyDescent="0.35">
      <c r="B35" s="184">
        <v>23</v>
      </c>
      <c r="C35" s="181" t="s">
        <v>1282</v>
      </c>
      <c r="D35" s="82" t="s">
        <v>1025</v>
      </c>
      <c r="E35" s="49" t="s">
        <v>762</v>
      </c>
      <c r="F35" s="49" t="s">
        <v>762</v>
      </c>
      <c r="G35" s="49" t="s">
        <v>762</v>
      </c>
      <c r="H35" s="49" t="s">
        <v>762</v>
      </c>
      <c r="I35" s="133"/>
      <c r="K35" s="305"/>
    </row>
    <row r="36" spans="2:11" x14ac:dyDescent="0.35">
      <c r="B36" s="184">
        <v>24</v>
      </c>
      <c r="C36" s="548" t="s">
        <v>1286</v>
      </c>
      <c r="D36" s="548"/>
      <c r="E36" s="548"/>
      <c r="F36" s="548"/>
      <c r="G36" s="548"/>
      <c r="H36" s="548"/>
      <c r="I36" s="549"/>
      <c r="K36" s="305"/>
    </row>
    <row r="37" spans="2:11" x14ac:dyDescent="0.35">
      <c r="B37" s="184">
        <v>25</v>
      </c>
      <c r="C37" s="180" t="s">
        <v>1278</v>
      </c>
      <c r="D37" s="82" t="s">
        <v>1025</v>
      </c>
      <c r="E37" s="49" t="s">
        <v>762</v>
      </c>
      <c r="F37" s="49" t="s">
        <v>762</v>
      </c>
      <c r="G37" s="49" t="s">
        <v>762</v>
      </c>
      <c r="H37" s="49" t="s">
        <v>762</v>
      </c>
      <c r="I37" s="133"/>
      <c r="K37" s="305"/>
    </row>
    <row r="38" spans="2:11" x14ac:dyDescent="0.35">
      <c r="B38" s="184">
        <v>26</v>
      </c>
      <c r="C38" s="180" t="s">
        <v>1279</v>
      </c>
      <c r="D38" s="82" t="s">
        <v>1025</v>
      </c>
      <c r="E38" s="49" t="s">
        <v>762</v>
      </c>
      <c r="F38" s="49" t="s">
        <v>762</v>
      </c>
      <c r="G38" s="49" t="s">
        <v>762</v>
      </c>
      <c r="H38" s="49" t="s">
        <v>762</v>
      </c>
      <c r="I38" s="133"/>
      <c r="K38" s="305"/>
    </row>
    <row r="39" spans="2:11" x14ac:dyDescent="0.35">
      <c r="B39" s="184">
        <v>27</v>
      </c>
      <c r="C39" s="180" t="s">
        <v>1280</v>
      </c>
      <c r="D39" s="82" t="s">
        <v>1025</v>
      </c>
      <c r="E39" s="49" t="s">
        <v>762</v>
      </c>
      <c r="F39" s="49" t="s">
        <v>762</v>
      </c>
      <c r="G39" s="49" t="s">
        <v>762</v>
      </c>
      <c r="H39" s="49" t="s">
        <v>762</v>
      </c>
      <c r="I39" s="133"/>
      <c r="K39" s="305"/>
    </row>
    <row r="40" spans="2:11" x14ac:dyDescent="0.35">
      <c r="B40" s="184">
        <v>28</v>
      </c>
      <c r="C40" s="180" t="s">
        <v>1281</v>
      </c>
      <c r="D40" s="82" t="s">
        <v>1025</v>
      </c>
      <c r="E40" s="49" t="s">
        <v>762</v>
      </c>
      <c r="F40" s="49" t="s">
        <v>762</v>
      </c>
      <c r="G40" s="49" t="s">
        <v>762</v>
      </c>
      <c r="H40" s="49" t="s">
        <v>762</v>
      </c>
      <c r="I40" s="133"/>
      <c r="K40" s="305"/>
    </row>
    <row r="41" spans="2:11" x14ac:dyDescent="0.35">
      <c r="B41" s="184">
        <v>29</v>
      </c>
      <c r="C41" s="181" t="s">
        <v>1282</v>
      </c>
      <c r="D41" s="82" t="s">
        <v>1025</v>
      </c>
      <c r="E41" s="49" t="s">
        <v>762</v>
      </c>
      <c r="F41" s="49" t="s">
        <v>762</v>
      </c>
      <c r="G41" s="49" t="s">
        <v>762</v>
      </c>
      <c r="H41" s="49" t="s">
        <v>762</v>
      </c>
      <c r="I41" s="133"/>
      <c r="K41" s="305"/>
    </row>
    <row r="42" spans="2:11" x14ac:dyDescent="0.35">
      <c r="B42" s="184">
        <v>30</v>
      </c>
      <c r="C42" s="548" t="s">
        <v>1287</v>
      </c>
      <c r="D42" s="548"/>
      <c r="E42" s="548"/>
      <c r="F42" s="548"/>
      <c r="G42" s="548"/>
      <c r="H42" s="548"/>
      <c r="I42" s="549"/>
      <c r="K42" s="305"/>
    </row>
    <row r="43" spans="2:11" x14ac:dyDescent="0.35">
      <c r="B43" s="184">
        <v>31</v>
      </c>
      <c r="C43" s="180" t="s">
        <v>1278</v>
      </c>
      <c r="D43" s="82" t="s">
        <v>1025</v>
      </c>
      <c r="E43" s="49" t="s">
        <v>762</v>
      </c>
      <c r="F43" s="49" t="s">
        <v>762</v>
      </c>
      <c r="G43" s="49" t="s">
        <v>762</v>
      </c>
      <c r="H43" s="49" t="s">
        <v>762</v>
      </c>
      <c r="I43" s="133"/>
      <c r="K43" s="305"/>
    </row>
    <row r="44" spans="2:11" x14ac:dyDescent="0.35">
      <c r="B44" s="184">
        <v>32</v>
      </c>
      <c r="C44" s="180" t="s">
        <v>1279</v>
      </c>
      <c r="D44" s="82" t="s">
        <v>1025</v>
      </c>
      <c r="E44" s="49" t="s">
        <v>762</v>
      </c>
      <c r="F44" s="49" t="s">
        <v>762</v>
      </c>
      <c r="G44" s="49" t="s">
        <v>762</v>
      </c>
      <c r="H44" s="49" t="s">
        <v>762</v>
      </c>
      <c r="I44" s="133"/>
      <c r="K44" s="305"/>
    </row>
    <row r="45" spans="2:11" x14ac:dyDescent="0.35">
      <c r="B45" s="184">
        <v>33</v>
      </c>
      <c r="C45" s="180" t="s">
        <v>1280</v>
      </c>
      <c r="D45" s="82" t="s">
        <v>1025</v>
      </c>
      <c r="E45" s="49" t="s">
        <v>762</v>
      </c>
      <c r="F45" s="49" t="s">
        <v>762</v>
      </c>
      <c r="G45" s="49" t="s">
        <v>762</v>
      </c>
      <c r="H45" s="49" t="s">
        <v>762</v>
      </c>
      <c r="I45" s="133"/>
      <c r="K45" s="305"/>
    </row>
    <row r="46" spans="2:11" x14ac:dyDescent="0.35">
      <c r="B46" s="184">
        <v>34</v>
      </c>
      <c r="C46" s="180" t="s">
        <v>1281</v>
      </c>
      <c r="D46" s="82" t="s">
        <v>1025</v>
      </c>
      <c r="E46" s="49" t="s">
        <v>762</v>
      </c>
      <c r="F46" s="49" t="s">
        <v>762</v>
      </c>
      <c r="G46" s="49" t="s">
        <v>762</v>
      </c>
      <c r="H46" s="49" t="s">
        <v>762</v>
      </c>
      <c r="I46" s="133"/>
      <c r="K46" s="305"/>
    </row>
    <row r="47" spans="2:11" x14ac:dyDescent="0.35">
      <c r="B47" s="184">
        <v>35</v>
      </c>
      <c r="C47" s="181" t="s">
        <v>1282</v>
      </c>
      <c r="D47" s="82" t="s">
        <v>1025</v>
      </c>
      <c r="E47" s="49" t="s">
        <v>762</v>
      </c>
      <c r="F47" s="49" t="s">
        <v>762</v>
      </c>
      <c r="G47" s="49" t="s">
        <v>762</v>
      </c>
      <c r="H47" s="49" t="s">
        <v>762</v>
      </c>
      <c r="I47" s="133"/>
      <c r="K47" s="305"/>
    </row>
    <row r="48" spans="2:11" x14ac:dyDescent="0.35">
      <c r="B48" s="184">
        <v>36</v>
      </c>
      <c r="C48" s="546" t="s">
        <v>1288</v>
      </c>
      <c r="D48" s="546"/>
      <c r="E48" s="546"/>
      <c r="F48" s="546"/>
      <c r="G48" s="546"/>
      <c r="H48" s="546"/>
      <c r="I48" s="547"/>
      <c r="K48" s="305"/>
    </row>
    <row r="49" spans="2:11" x14ac:dyDescent="0.35">
      <c r="B49" s="184">
        <v>37</v>
      </c>
      <c r="C49" s="180" t="s">
        <v>1278</v>
      </c>
      <c r="D49" s="82" t="s">
        <v>1025</v>
      </c>
      <c r="E49" s="49" t="s">
        <v>762</v>
      </c>
      <c r="F49" s="49" t="s">
        <v>762</v>
      </c>
      <c r="G49" s="49" t="s">
        <v>762</v>
      </c>
      <c r="H49" s="49" t="s">
        <v>762</v>
      </c>
      <c r="I49" s="133"/>
      <c r="K49" s="305"/>
    </row>
    <row r="50" spans="2:11" x14ac:dyDescent="0.35">
      <c r="B50" s="184">
        <v>38</v>
      </c>
      <c r="C50" s="182" t="s">
        <v>1279</v>
      </c>
      <c r="D50" s="82" t="s">
        <v>1025</v>
      </c>
      <c r="E50" s="49" t="s">
        <v>762</v>
      </c>
      <c r="F50" s="49" t="s">
        <v>762</v>
      </c>
      <c r="G50" s="49" t="s">
        <v>762</v>
      </c>
      <c r="H50" s="49" t="s">
        <v>762</v>
      </c>
      <c r="I50" s="133"/>
      <c r="K50" s="305"/>
    </row>
    <row r="51" spans="2:11" x14ac:dyDescent="0.35">
      <c r="B51" s="184">
        <v>39</v>
      </c>
      <c r="C51" s="182" t="s">
        <v>1280</v>
      </c>
      <c r="D51" s="82" t="s">
        <v>1025</v>
      </c>
      <c r="E51" s="49" t="s">
        <v>762</v>
      </c>
      <c r="F51" s="49" t="s">
        <v>762</v>
      </c>
      <c r="G51" s="49" t="s">
        <v>762</v>
      </c>
      <c r="H51" s="49" t="s">
        <v>762</v>
      </c>
      <c r="I51" s="133"/>
      <c r="K51" s="305"/>
    </row>
    <row r="52" spans="2:11" x14ac:dyDescent="0.35">
      <c r="B52" s="184">
        <v>40</v>
      </c>
      <c r="C52" s="182" t="s">
        <v>1281</v>
      </c>
      <c r="D52" s="82" t="s">
        <v>1025</v>
      </c>
      <c r="E52" s="49" t="s">
        <v>762</v>
      </c>
      <c r="F52" s="49" t="s">
        <v>762</v>
      </c>
      <c r="G52" s="49" t="s">
        <v>762</v>
      </c>
      <c r="H52" s="49" t="s">
        <v>762</v>
      </c>
      <c r="I52" s="133"/>
      <c r="K52" s="305"/>
    </row>
    <row r="53" spans="2:11" x14ac:dyDescent="0.35">
      <c r="B53" s="184">
        <v>41</v>
      </c>
      <c r="C53" s="181" t="s">
        <v>1282</v>
      </c>
      <c r="D53" s="82" t="s">
        <v>1025</v>
      </c>
      <c r="E53" s="49" t="s">
        <v>762</v>
      </c>
      <c r="F53" s="49" t="s">
        <v>762</v>
      </c>
      <c r="G53" s="49" t="s">
        <v>762</v>
      </c>
      <c r="H53" s="49" t="s">
        <v>762</v>
      </c>
      <c r="I53" s="133"/>
      <c r="K53" s="305"/>
    </row>
    <row r="54" spans="2:11" x14ac:dyDescent="0.35">
      <c r="B54" s="184">
        <v>42</v>
      </c>
      <c r="C54" s="177" t="s">
        <v>1289</v>
      </c>
      <c r="D54" s="38" t="s">
        <v>1177</v>
      </c>
      <c r="E54" s="49" t="s">
        <v>762</v>
      </c>
      <c r="F54" s="49" t="s">
        <v>762</v>
      </c>
      <c r="G54" s="49" t="s">
        <v>762</v>
      </c>
      <c r="H54" s="49" t="s">
        <v>762</v>
      </c>
      <c r="I54" s="133"/>
      <c r="K54" s="305"/>
    </row>
    <row r="55" spans="2:11" x14ac:dyDescent="0.35">
      <c r="B55" s="184">
        <v>43</v>
      </c>
      <c r="C55" s="177" t="s">
        <v>1290</v>
      </c>
      <c r="D55" s="38" t="s">
        <v>1291</v>
      </c>
      <c r="E55" s="49" t="s">
        <v>762</v>
      </c>
      <c r="F55" s="49" t="s">
        <v>762</v>
      </c>
      <c r="G55" s="49" t="s">
        <v>762</v>
      </c>
      <c r="H55" s="49" t="s">
        <v>762</v>
      </c>
      <c r="I55" s="133"/>
      <c r="K55" s="305"/>
    </row>
    <row r="56" spans="2:11" x14ac:dyDescent="0.35">
      <c r="B56" s="184">
        <v>44</v>
      </c>
      <c r="C56" s="177" t="s">
        <v>1292</v>
      </c>
      <c r="D56" s="38" t="s">
        <v>1177</v>
      </c>
      <c r="E56" s="49" t="s">
        <v>762</v>
      </c>
      <c r="F56" s="49" t="s">
        <v>762</v>
      </c>
      <c r="G56" s="49" t="s">
        <v>762</v>
      </c>
      <c r="H56" s="49" t="s">
        <v>762</v>
      </c>
      <c r="I56" s="133"/>
      <c r="K56" s="305"/>
    </row>
    <row r="57" spans="2:11" x14ac:dyDescent="0.35">
      <c r="B57" s="184">
        <v>45</v>
      </c>
      <c r="C57" s="177" t="s">
        <v>1293</v>
      </c>
      <c r="D57" s="279" t="s">
        <v>941</v>
      </c>
      <c r="E57" s="48" t="s">
        <v>762</v>
      </c>
      <c r="F57" s="48" t="s">
        <v>762</v>
      </c>
      <c r="G57" s="48" t="s">
        <v>762</v>
      </c>
      <c r="H57" s="48" t="s">
        <v>762</v>
      </c>
      <c r="I57" s="280"/>
      <c r="K57" s="305"/>
    </row>
    <row r="58" spans="2:11" ht="72.5" x14ac:dyDescent="0.35">
      <c r="B58" s="184">
        <v>46</v>
      </c>
      <c r="C58" s="177" t="s">
        <v>1294</v>
      </c>
      <c r="D58" s="277" t="s">
        <v>1132</v>
      </c>
      <c r="E58" s="385" t="s">
        <v>762</v>
      </c>
      <c r="F58" s="385" t="s">
        <v>762</v>
      </c>
      <c r="G58" s="385" t="s">
        <v>762</v>
      </c>
      <c r="H58" s="385" t="s">
        <v>762</v>
      </c>
      <c r="I58" s="278"/>
      <c r="K58" s="313" t="s">
        <v>1295</v>
      </c>
    </row>
    <row r="59" spans="2:11" ht="58" x14ac:dyDescent="0.35">
      <c r="B59" s="184">
        <v>47</v>
      </c>
      <c r="C59" s="177" t="s">
        <v>1296</v>
      </c>
      <c r="D59" s="38" t="s">
        <v>1132</v>
      </c>
      <c r="E59" s="385" t="s">
        <v>762</v>
      </c>
      <c r="F59" s="385" t="s">
        <v>762</v>
      </c>
      <c r="G59" s="385" t="s">
        <v>762</v>
      </c>
      <c r="H59" s="385" t="s">
        <v>762</v>
      </c>
      <c r="I59" s="133"/>
      <c r="K59" s="313" t="s">
        <v>1297</v>
      </c>
    </row>
    <row r="60" spans="2:11" ht="116.5" thickBot="1" x14ac:dyDescent="0.4">
      <c r="B60" s="282">
        <v>48</v>
      </c>
      <c r="C60" s="276" t="s">
        <v>1298</v>
      </c>
      <c r="D60" s="251" t="s">
        <v>1132</v>
      </c>
      <c r="E60" s="406" t="s">
        <v>762</v>
      </c>
      <c r="F60" s="406" t="s">
        <v>762</v>
      </c>
      <c r="G60" s="406" t="s">
        <v>762</v>
      </c>
      <c r="H60" s="406" t="s">
        <v>762</v>
      </c>
      <c r="I60" s="281"/>
      <c r="K60" s="313" t="s">
        <v>1299</v>
      </c>
    </row>
    <row r="61" spans="2:11" x14ac:dyDescent="0.35">
      <c r="B61" s="193"/>
      <c r="C61" s="194"/>
      <c r="D61" s="16"/>
      <c r="E61" s="16"/>
      <c r="F61" s="16"/>
      <c r="G61" s="16"/>
      <c r="H61" s="16"/>
      <c r="I61" s="146"/>
    </row>
    <row r="71" spans="3:3" x14ac:dyDescent="0.35">
      <c r="C71" s="318"/>
    </row>
    <row r="72" spans="3:3" x14ac:dyDescent="0.35">
      <c r="C72" s="318"/>
    </row>
    <row r="73" spans="3:3" x14ac:dyDescent="0.35">
      <c r="C73" s="318"/>
    </row>
  </sheetData>
  <sheetProtection algorithmName="SHA-512" hashValue="iAowzK7JWn6He4NjIsg5PeK+/rK0HVbiY5SseEzAtF3FnsjIkI6CGCtgJL7WCLXWq0g1R+GpwoiEW3iu+UELCQ==" saltValue="NfJGo5iPNSEeHOob23jalQ==" spinCount="100000" sheet="1" objects="1" selectLockedCells="1"/>
  <protectedRanges>
    <protectedRange sqref="D8 E13:I15 E18:I22 E24:I28 E31:I35 E37:I41 E43:I47 E49:I60" name="Plage1"/>
  </protectedRanges>
  <mergeCells count="9">
    <mergeCell ref="B4:J4"/>
    <mergeCell ref="C48:I48"/>
    <mergeCell ref="C42:I42"/>
    <mergeCell ref="C17:I17"/>
    <mergeCell ref="C23:I23"/>
    <mergeCell ref="B8:C8"/>
    <mergeCell ref="D8:E8"/>
    <mergeCell ref="C36:I36"/>
    <mergeCell ref="C30:I30"/>
  </mergeCells>
  <phoneticPr fontId="92" type="noConversion"/>
  <conditionalFormatting sqref="C17">
    <cfRule type="expression" dxfId="109" priority="116">
      <formula>#REF!="Non"</formula>
    </cfRule>
  </conditionalFormatting>
  <conditionalFormatting sqref="C23">
    <cfRule type="expression" dxfId="108" priority="114">
      <formula>#REF!="Non"</formula>
    </cfRule>
  </conditionalFormatting>
  <conditionalFormatting sqref="C30">
    <cfRule type="expression" dxfId="107" priority="117">
      <formula>#REF!="Non"</formula>
    </cfRule>
  </conditionalFormatting>
  <conditionalFormatting sqref="C36">
    <cfRule type="expression" dxfId="106" priority="115">
      <formula>#REF!="Non"</formula>
    </cfRule>
  </conditionalFormatting>
  <conditionalFormatting sqref="C42">
    <cfRule type="expression" dxfId="105" priority="113">
      <formula>#REF!="Non"</formula>
    </cfRule>
  </conditionalFormatting>
  <conditionalFormatting sqref="C48">
    <cfRule type="expression" dxfId="104" priority="112">
      <formula>#REF!="Non"</formula>
    </cfRule>
  </conditionalFormatting>
  <conditionalFormatting sqref="E40">
    <cfRule type="expression" dxfId="103" priority="137">
      <formula>OR(#REF!="A choisir",#REF!&lt;2)</formula>
    </cfRule>
  </conditionalFormatting>
  <conditionalFormatting sqref="F13:F15">
    <cfRule type="expression" dxfId="102" priority="21">
      <formula>OR($D$8="A choisir",$D$8&lt;2)</formula>
    </cfRule>
  </conditionalFormatting>
  <conditionalFormatting sqref="F18:F22">
    <cfRule type="expression" dxfId="101" priority="20">
      <formula>OR($D$8="A choisir",$D$8&lt;2)</formula>
    </cfRule>
  </conditionalFormatting>
  <conditionalFormatting sqref="F24:F28">
    <cfRule type="expression" dxfId="100" priority="19">
      <formula>OR($D$8="A choisir",$D$8&lt;2)</formula>
    </cfRule>
  </conditionalFormatting>
  <conditionalFormatting sqref="F31:F35">
    <cfRule type="expression" dxfId="99" priority="18">
      <formula>OR($D$8="A choisir",$D$8&lt;2)</formula>
    </cfRule>
  </conditionalFormatting>
  <conditionalFormatting sqref="F37:F41">
    <cfRule type="expression" dxfId="98" priority="17">
      <formula>OR($D$8="A choisir",$D$8&lt;2)</formula>
    </cfRule>
  </conditionalFormatting>
  <conditionalFormatting sqref="F43:F47">
    <cfRule type="expression" dxfId="97" priority="16">
      <formula>OR($D$8="A choisir",$D$8&lt;2)</formula>
    </cfRule>
  </conditionalFormatting>
  <conditionalFormatting sqref="F49:F60">
    <cfRule type="expression" dxfId="96" priority="15">
      <formula>OR($D$8="A choisir",$D$8&lt;2)</formula>
    </cfRule>
  </conditionalFormatting>
  <conditionalFormatting sqref="G13:G15">
    <cfRule type="expression" dxfId="95" priority="14">
      <formula>OR($D$8="A choisir",$D$8&lt;3)</formula>
    </cfRule>
  </conditionalFormatting>
  <conditionalFormatting sqref="G18:G22">
    <cfRule type="expression" dxfId="94" priority="13">
      <formula>OR($D$8="A choisir",$D$8&lt;3)</formula>
    </cfRule>
  </conditionalFormatting>
  <conditionalFormatting sqref="G24:G28">
    <cfRule type="expression" dxfId="93" priority="12">
      <formula>OR($D$8="A choisir",$D$8&lt;3)</formula>
    </cfRule>
  </conditionalFormatting>
  <conditionalFormatting sqref="G31:G35">
    <cfRule type="expression" dxfId="92" priority="11">
      <formula>OR($D$8="A choisir",$D$8&lt;3)</formula>
    </cfRule>
  </conditionalFormatting>
  <conditionalFormatting sqref="G37:G41">
    <cfRule type="expression" dxfId="91" priority="10">
      <formula>OR($D$8="A choisir",$D$8&lt;3)</formula>
    </cfRule>
  </conditionalFormatting>
  <conditionalFormatting sqref="G43:G47">
    <cfRule type="expression" dxfId="90" priority="9">
      <formula>OR($D$8="A choisir",$D$8&lt;3)</formula>
    </cfRule>
  </conditionalFormatting>
  <conditionalFormatting sqref="G49:G60">
    <cfRule type="expression" dxfId="89" priority="8">
      <formula>OR($D$8="A choisir",$D$8&lt;3)</formula>
    </cfRule>
  </conditionalFormatting>
  <conditionalFormatting sqref="H13:H15">
    <cfRule type="expression" dxfId="88" priority="7">
      <formula>OR($D$8="A choisir",$D$8&lt;4)</formula>
    </cfRule>
  </conditionalFormatting>
  <conditionalFormatting sqref="H18:H22">
    <cfRule type="expression" dxfId="87" priority="6">
      <formula>OR($D$8="A choisir",$D$8&lt;4)</formula>
    </cfRule>
  </conditionalFormatting>
  <conditionalFormatting sqref="H24:H28">
    <cfRule type="expression" dxfId="86" priority="5">
      <formula>OR($D$8="A choisir",$D$8&lt;4)</formula>
    </cfRule>
  </conditionalFormatting>
  <conditionalFormatting sqref="H31:H35">
    <cfRule type="expression" dxfId="85" priority="4">
      <formula>OR($D$8="A choisir",$D$8&lt;4)</formula>
    </cfRule>
  </conditionalFormatting>
  <conditionalFormatting sqref="H37:H41">
    <cfRule type="expression" dxfId="84" priority="3">
      <formula>OR($D$8="A choisir",$D$8&lt;4)</formula>
    </cfRule>
  </conditionalFormatting>
  <conditionalFormatting sqref="H43:H47">
    <cfRule type="expression" dxfId="83" priority="2">
      <formula>OR($D$8="A choisir",$D$8&lt;4)</formula>
    </cfRule>
  </conditionalFormatting>
  <conditionalFormatting sqref="H49:H60">
    <cfRule type="expression" dxfId="82" priority="1">
      <formula>OR($D$8="A choisir",$D$8&lt;4)</formula>
    </cfRule>
  </conditionalFormatting>
  <dataValidations count="1">
    <dataValidation type="whole" operator="greaterThanOrEqual" allowBlank="1" showInputMessage="1" showErrorMessage="1" error="Ce champs doit être un nombre" sqref="E14:H15 E18:H22 E37:H41 E43:H47 E31:H35 E24:H28 E49:H60" xr:uid="{B90F6CA0-6891-429E-9D51-D40C82CDE185}">
      <formula1>0</formula1>
    </dataValidation>
  </dataValidations>
  <printOptions horizontalCentered="1" verticalCentered="1"/>
  <pageMargins left="0.70866141732283472" right="0.70866141732283472" top="0.74803149606299213" bottom="0.74803149606299213" header="0.31496062992125984" footer="0.31496062992125984"/>
  <pageSetup paperSize="9" scale="43"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8006E21-E303-4642-8A3E-05C51788E024}">
          <x14:formula1>
            <xm:f>'Liste KPI'!$A$2:$A$6</xm:f>
          </x14:formula1>
          <xm:sqref>E13:H13 D8:E8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28D09-1BE5-4C53-932B-C17E0CC9B99B}">
  <sheetPr>
    <tabColor rgb="FFB1D69A"/>
    <pageSetUpPr fitToPage="1"/>
  </sheetPr>
  <dimension ref="B1:P38"/>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customWidth="1"/>
    <col min="3" max="3" width="80.54296875" customWidth="1"/>
    <col min="4" max="4" width="20.54296875" customWidth="1"/>
    <col min="5" max="10" width="30.54296875" customWidth="1"/>
    <col min="11" max="11" width="9" customWidth="1"/>
    <col min="12" max="12" width="120.54296875" customWidth="1"/>
  </cols>
  <sheetData>
    <row r="1" spans="2:16" s="1" customFormat="1" ht="31" x14ac:dyDescent="0.35">
      <c r="B1" s="89" t="s">
        <v>1300</v>
      </c>
      <c r="C1" s="4"/>
      <c r="D1" s="5"/>
      <c r="E1" s="4"/>
      <c r="F1" s="4"/>
      <c r="G1" s="4"/>
      <c r="H1" s="4"/>
      <c r="I1" s="4"/>
      <c r="J1" s="4"/>
      <c r="K1" s="4"/>
      <c r="L1" s="4"/>
      <c r="M1" s="4"/>
      <c r="N1" s="4"/>
      <c r="O1" s="4"/>
      <c r="P1" s="4"/>
    </row>
    <row r="2" spans="2:16" s="1" customFormat="1" ht="16" customHeight="1" x14ac:dyDescent="0.35">
      <c r="B2" s="319" t="s">
        <v>1301</v>
      </c>
      <c r="C2" s="4"/>
      <c r="D2" s="5"/>
      <c r="E2" s="4"/>
      <c r="F2" s="4"/>
      <c r="G2" s="4"/>
      <c r="H2" s="4"/>
      <c r="I2" s="4"/>
      <c r="J2" s="4"/>
      <c r="K2" s="4"/>
      <c r="L2" s="4"/>
      <c r="M2" s="4"/>
      <c r="N2" s="4"/>
      <c r="O2" s="4"/>
      <c r="P2" s="4"/>
    </row>
    <row r="3" spans="2:16" s="6" customFormat="1" x14ac:dyDescent="0.35"/>
    <row r="4" spans="2:16" s="6" customFormat="1" x14ac:dyDescent="0.35">
      <c r="B4" s="20" t="s">
        <v>1737</v>
      </c>
    </row>
    <row r="5" spans="2:16" s="6" customFormat="1" ht="14.5" customHeight="1" x14ac:dyDescent="0.35">
      <c r="B5" s="530" t="s">
        <v>1302</v>
      </c>
      <c r="C5" s="530"/>
      <c r="D5" s="530"/>
      <c r="E5" s="530"/>
      <c r="F5" s="530"/>
      <c r="G5" s="530"/>
      <c r="H5" s="530"/>
      <c r="I5" s="530"/>
      <c r="J5" s="530"/>
    </row>
    <row r="6" spans="2:16" s="6" customFormat="1" ht="21.5" thickBot="1" x14ac:dyDescent="0.55000000000000004">
      <c r="B6" s="66" t="str" cm="1">
        <f t="array" ref="B6">'1.Profil emballages primaires'!G13:G13</f>
        <v>A choisir</v>
      </c>
      <c r="C6" s="41"/>
      <c r="D6" s="41"/>
      <c r="E6" s="41"/>
      <c r="F6" s="41"/>
      <c r="G6" s="41"/>
      <c r="H6" s="41"/>
      <c r="I6" s="41"/>
      <c r="J6" s="41"/>
    </row>
    <row r="7" spans="2:16" ht="29" x14ac:dyDescent="0.35">
      <c r="B7" s="236" t="s">
        <v>932</v>
      </c>
      <c r="C7" s="237" t="s">
        <v>933</v>
      </c>
      <c r="D7" s="238" t="s">
        <v>1073</v>
      </c>
      <c r="E7" s="238" t="s">
        <v>1075</v>
      </c>
      <c r="F7" s="238" t="s">
        <v>1076</v>
      </c>
      <c r="G7" s="238" t="s">
        <v>1077</v>
      </c>
      <c r="H7" s="238" t="s">
        <v>1078</v>
      </c>
      <c r="I7" s="238" t="s">
        <v>938</v>
      </c>
      <c r="J7" s="239" t="s">
        <v>1079</v>
      </c>
      <c r="L7" s="303" t="s">
        <v>940</v>
      </c>
    </row>
    <row r="8" spans="2:16" x14ac:dyDescent="0.35">
      <c r="B8" s="240">
        <v>1</v>
      </c>
      <c r="C8" s="34" t="s">
        <v>1749</v>
      </c>
      <c r="D8" s="62" t="s">
        <v>1303</v>
      </c>
      <c r="E8" s="49" t="s">
        <v>762</v>
      </c>
      <c r="F8" s="49" t="s">
        <v>762</v>
      </c>
      <c r="G8" s="49" t="s">
        <v>762</v>
      </c>
      <c r="H8" s="49" t="s">
        <v>762</v>
      </c>
      <c r="I8" s="132"/>
      <c r="J8" s="241"/>
      <c r="L8" s="305"/>
    </row>
    <row r="9" spans="2:16" ht="49" customHeight="1" x14ac:dyDescent="0.35">
      <c r="B9" s="240">
        <v>2</v>
      </c>
      <c r="C9" s="34" t="s">
        <v>1304</v>
      </c>
      <c r="D9" s="62" t="s">
        <v>637</v>
      </c>
      <c r="E9" s="49" t="s">
        <v>762</v>
      </c>
      <c r="F9" s="49" t="s">
        <v>762</v>
      </c>
      <c r="G9" s="49" t="s">
        <v>762</v>
      </c>
      <c r="H9" s="49" t="s">
        <v>762</v>
      </c>
      <c r="I9" s="132"/>
      <c r="J9" s="241"/>
      <c r="L9" s="304" t="s">
        <v>1305</v>
      </c>
    </row>
    <row r="10" spans="2:16" x14ac:dyDescent="0.35">
      <c r="B10" s="240">
        <v>3</v>
      </c>
      <c r="C10" s="34" t="s">
        <v>1306</v>
      </c>
      <c r="D10" s="62" t="s">
        <v>941</v>
      </c>
      <c r="E10" s="49" t="s">
        <v>762</v>
      </c>
      <c r="F10" s="49" t="s">
        <v>762</v>
      </c>
      <c r="G10" s="49" t="s">
        <v>762</v>
      </c>
      <c r="H10" s="49" t="s">
        <v>762</v>
      </c>
      <c r="I10" s="132"/>
      <c r="J10" s="241"/>
      <c r="L10" s="305"/>
    </row>
    <row r="11" spans="2:16" x14ac:dyDescent="0.35">
      <c r="B11" s="240">
        <v>4</v>
      </c>
      <c r="C11" s="34" t="s">
        <v>1307</v>
      </c>
      <c r="D11" s="33"/>
      <c r="E11" s="132"/>
      <c r="F11" s="132"/>
      <c r="G11" s="132"/>
      <c r="H11" s="132"/>
      <c r="I11" s="132"/>
      <c r="J11" s="241"/>
      <c r="L11" s="305"/>
    </row>
    <row r="12" spans="2:16" ht="43.5" x14ac:dyDescent="0.35">
      <c r="B12" s="240">
        <v>5</v>
      </c>
      <c r="C12" s="455" t="s">
        <v>1308</v>
      </c>
      <c r="D12" s="62" t="s">
        <v>941</v>
      </c>
      <c r="E12" s="48" t="s">
        <v>30</v>
      </c>
      <c r="F12" s="48" t="s">
        <v>30</v>
      </c>
      <c r="G12" s="48" t="s">
        <v>30</v>
      </c>
      <c r="H12" s="48" t="s">
        <v>30</v>
      </c>
      <c r="I12" s="43" t="s">
        <v>762</v>
      </c>
      <c r="J12" s="241"/>
      <c r="L12" s="304" t="s">
        <v>1309</v>
      </c>
    </row>
    <row r="13" spans="2:16" ht="43.5" x14ac:dyDescent="0.35">
      <c r="B13" s="240">
        <v>6</v>
      </c>
      <c r="C13" s="455" t="s">
        <v>1310</v>
      </c>
      <c r="D13" s="62" t="s">
        <v>941</v>
      </c>
      <c r="E13" s="48" t="s">
        <v>30</v>
      </c>
      <c r="F13" s="48" t="s">
        <v>30</v>
      </c>
      <c r="G13" s="48" t="s">
        <v>30</v>
      </c>
      <c r="H13" s="48" t="s">
        <v>30</v>
      </c>
      <c r="I13" s="43" t="s">
        <v>762</v>
      </c>
      <c r="J13" s="241"/>
      <c r="L13" s="304" t="s">
        <v>1309</v>
      </c>
    </row>
    <row r="14" spans="2:16" ht="43.5" x14ac:dyDescent="0.35">
      <c r="B14" s="240">
        <v>7</v>
      </c>
      <c r="C14" s="455" t="s">
        <v>1311</v>
      </c>
      <c r="D14" s="62" t="s">
        <v>941</v>
      </c>
      <c r="E14" s="48" t="s">
        <v>30</v>
      </c>
      <c r="F14" s="48" t="s">
        <v>30</v>
      </c>
      <c r="G14" s="48" t="s">
        <v>30</v>
      </c>
      <c r="H14" s="48" t="s">
        <v>30</v>
      </c>
      <c r="I14" s="43" t="s">
        <v>762</v>
      </c>
      <c r="J14" s="241"/>
      <c r="L14" s="304" t="s">
        <v>1309</v>
      </c>
    </row>
    <row r="15" spans="2:16" ht="29" x14ac:dyDescent="0.35">
      <c r="B15" s="240">
        <v>8</v>
      </c>
      <c r="C15" s="34" t="s">
        <v>1312</v>
      </c>
      <c r="D15" s="132"/>
      <c r="E15" s="132"/>
      <c r="F15" s="132"/>
      <c r="G15" s="132"/>
      <c r="H15" s="132"/>
      <c r="I15" s="132"/>
      <c r="J15" s="241"/>
      <c r="L15" s="306" t="s">
        <v>1313</v>
      </c>
    </row>
    <row r="16" spans="2:16" x14ac:dyDescent="0.35">
      <c r="B16" s="240">
        <v>9</v>
      </c>
      <c r="C16" s="455" t="s">
        <v>1091</v>
      </c>
      <c r="D16" s="62" t="s">
        <v>941</v>
      </c>
      <c r="E16" s="50" t="s">
        <v>30</v>
      </c>
      <c r="F16" s="50" t="s">
        <v>30</v>
      </c>
      <c r="G16" s="48" t="s">
        <v>30</v>
      </c>
      <c r="H16" s="48" t="s">
        <v>30</v>
      </c>
      <c r="I16" s="132"/>
      <c r="J16" s="241"/>
      <c r="L16" s="305"/>
    </row>
    <row r="17" spans="2:12" x14ac:dyDescent="0.35">
      <c r="B17" s="240">
        <v>10</v>
      </c>
      <c r="C17" s="455" t="s">
        <v>1314</v>
      </c>
      <c r="D17" s="62" t="s">
        <v>941</v>
      </c>
      <c r="E17" s="50" t="s">
        <v>30</v>
      </c>
      <c r="F17" s="50" t="s">
        <v>30</v>
      </c>
      <c r="G17" s="48" t="s">
        <v>30</v>
      </c>
      <c r="H17" s="48" t="s">
        <v>30</v>
      </c>
      <c r="I17" s="132"/>
      <c r="J17" s="241"/>
      <c r="L17" s="305"/>
    </row>
    <row r="18" spans="2:12" x14ac:dyDescent="0.35">
      <c r="B18" s="240">
        <v>11</v>
      </c>
      <c r="C18" s="455" t="s">
        <v>1095</v>
      </c>
      <c r="D18" s="62" t="s">
        <v>941</v>
      </c>
      <c r="E18" s="50" t="s">
        <v>30</v>
      </c>
      <c r="F18" s="50" t="s">
        <v>30</v>
      </c>
      <c r="G18" s="48" t="s">
        <v>30</v>
      </c>
      <c r="H18" s="48" t="s">
        <v>30</v>
      </c>
      <c r="I18" s="132"/>
      <c r="J18" s="241"/>
      <c r="L18" s="305"/>
    </row>
    <row r="19" spans="2:12" x14ac:dyDescent="0.35">
      <c r="B19" s="240">
        <v>12</v>
      </c>
      <c r="C19" s="455" t="s">
        <v>1093</v>
      </c>
      <c r="D19" s="62" t="s">
        <v>941</v>
      </c>
      <c r="E19" s="50" t="s">
        <v>30</v>
      </c>
      <c r="F19" s="50" t="s">
        <v>30</v>
      </c>
      <c r="G19" s="48" t="s">
        <v>30</v>
      </c>
      <c r="H19" s="48" t="s">
        <v>30</v>
      </c>
      <c r="I19" s="132"/>
      <c r="J19" s="241"/>
      <c r="L19" s="305"/>
    </row>
    <row r="20" spans="2:12" x14ac:dyDescent="0.35">
      <c r="B20" s="240">
        <v>13</v>
      </c>
      <c r="C20" s="455" t="s">
        <v>1097</v>
      </c>
      <c r="D20" s="62" t="s">
        <v>941</v>
      </c>
      <c r="E20" s="50" t="s">
        <v>30</v>
      </c>
      <c r="F20" s="50" t="s">
        <v>30</v>
      </c>
      <c r="G20" s="48" t="s">
        <v>30</v>
      </c>
      <c r="H20" s="48" t="s">
        <v>30</v>
      </c>
      <c r="I20" s="132"/>
      <c r="J20" s="241"/>
      <c r="L20" s="305"/>
    </row>
    <row r="21" spans="2:12" ht="43.5" x14ac:dyDescent="0.35">
      <c r="B21" s="240">
        <v>14</v>
      </c>
      <c r="C21" s="34" t="s">
        <v>1315</v>
      </c>
      <c r="D21" s="33"/>
      <c r="E21" s="132"/>
      <c r="F21" s="132"/>
      <c r="G21" s="132"/>
      <c r="H21" s="132"/>
      <c r="I21" s="132"/>
      <c r="J21" s="241"/>
      <c r="L21" s="306" t="s">
        <v>1316</v>
      </c>
    </row>
    <row r="22" spans="2:12" ht="29" x14ac:dyDescent="0.35">
      <c r="B22" s="240">
        <v>15</v>
      </c>
      <c r="C22" s="455" t="s">
        <v>1317</v>
      </c>
      <c r="D22" s="62" t="s">
        <v>941</v>
      </c>
      <c r="E22" s="50" t="s">
        <v>30</v>
      </c>
      <c r="F22" s="50" t="s">
        <v>30</v>
      </c>
      <c r="G22" s="48" t="s">
        <v>30</v>
      </c>
      <c r="H22" s="48" t="s">
        <v>30</v>
      </c>
      <c r="I22" s="132"/>
      <c r="J22" s="241"/>
      <c r="L22" s="306" t="s">
        <v>1318</v>
      </c>
    </row>
    <row r="23" spans="2:12" x14ac:dyDescent="0.35">
      <c r="B23" s="240">
        <v>16</v>
      </c>
      <c r="C23" s="455" t="s">
        <v>1319</v>
      </c>
      <c r="D23" s="62" t="s">
        <v>941</v>
      </c>
      <c r="E23" s="50" t="s">
        <v>30</v>
      </c>
      <c r="F23" s="50" t="s">
        <v>30</v>
      </c>
      <c r="G23" s="48" t="s">
        <v>30</v>
      </c>
      <c r="H23" s="48" t="s">
        <v>30</v>
      </c>
      <c r="I23" s="132"/>
      <c r="J23" s="241"/>
      <c r="L23" s="306" t="s">
        <v>1320</v>
      </c>
    </row>
    <row r="24" spans="2:12" x14ac:dyDescent="0.35">
      <c r="B24" s="240">
        <v>17</v>
      </c>
      <c r="C24" s="455" t="s">
        <v>1321</v>
      </c>
      <c r="D24" s="62" t="s">
        <v>941</v>
      </c>
      <c r="E24" s="50" t="s">
        <v>30</v>
      </c>
      <c r="F24" s="50" t="s">
        <v>30</v>
      </c>
      <c r="G24" s="48" t="s">
        <v>30</v>
      </c>
      <c r="H24" s="48" t="s">
        <v>30</v>
      </c>
      <c r="I24" s="132"/>
      <c r="J24" s="241"/>
      <c r="L24" s="306" t="s">
        <v>1322</v>
      </c>
    </row>
    <row r="25" spans="2:12" x14ac:dyDescent="0.35">
      <c r="B25" s="240">
        <v>18</v>
      </c>
      <c r="C25" s="455" t="s">
        <v>1323</v>
      </c>
      <c r="D25" s="62" t="s">
        <v>941</v>
      </c>
      <c r="E25" s="50" t="s">
        <v>30</v>
      </c>
      <c r="F25" s="50" t="s">
        <v>30</v>
      </c>
      <c r="G25" s="48" t="s">
        <v>30</v>
      </c>
      <c r="H25" s="48" t="s">
        <v>30</v>
      </c>
      <c r="I25" s="132"/>
      <c r="J25" s="241"/>
      <c r="L25" s="306" t="s">
        <v>1324</v>
      </c>
    </row>
    <row r="26" spans="2:12" x14ac:dyDescent="0.35">
      <c r="B26" s="240">
        <v>19</v>
      </c>
      <c r="C26" s="455" t="s">
        <v>1325</v>
      </c>
      <c r="D26" s="62" t="s">
        <v>941</v>
      </c>
      <c r="E26" s="50" t="s">
        <v>30</v>
      </c>
      <c r="F26" s="50" t="s">
        <v>30</v>
      </c>
      <c r="G26" s="48" t="s">
        <v>30</v>
      </c>
      <c r="H26" s="48" t="s">
        <v>30</v>
      </c>
      <c r="I26" s="132"/>
      <c r="J26" s="241"/>
      <c r="L26" s="306" t="s">
        <v>1326</v>
      </c>
    </row>
    <row r="27" spans="2:12" x14ac:dyDescent="0.35">
      <c r="B27" s="240">
        <v>20</v>
      </c>
      <c r="C27" s="455" t="s">
        <v>1327</v>
      </c>
      <c r="D27" s="62" t="s">
        <v>941</v>
      </c>
      <c r="E27" s="50" t="s">
        <v>30</v>
      </c>
      <c r="F27" s="50" t="s">
        <v>30</v>
      </c>
      <c r="G27" s="48" t="s">
        <v>30</v>
      </c>
      <c r="H27" s="48" t="s">
        <v>30</v>
      </c>
      <c r="I27" s="132"/>
      <c r="J27" s="241"/>
      <c r="L27" s="305"/>
    </row>
    <row r="28" spans="2:12" x14ac:dyDescent="0.35">
      <c r="B28" s="240">
        <v>21</v>
      </c>
      <c r="C28" s="34" t="s">
        <v>1328</v>
      </c>
      <c r="D28" s="33"/>
      <c r="E28" s="132"/>
      <c r="F28" s="132"/>
      <c r="G28" s="132"/>
      <c r="H28" s="132"/>
      <c r="I28" s="132"/>
      <c r="J28" s="241"/>
      <c r="L28" s="305"/>
    </row>
    <row r="29" spans="2:12" x14ac:dyDescent="0.35">
      <c r="B29" s="240">
        <v>22</v>
      </c>
      <c r="C29" s="455" t="s">
        <v>1329</v>
      </c>
      <c r="D29" s="62" t="s">
        <v>1330</v>
      </c>
      <c r="E29" s="49" t="s">
        <v>762</v>
      </c>
      <c r="F29" s="49" t="s">
        <v>762</v>
      </c>
      <c r="G29" s="49" t="s">
        <v>762</v>
      </c>
      <c r="H29" s="49" t="s">
        <v>762</v>
      </c>
      <c r="I29" s="132"/>
      <c r="J29" s="241"/>
      <c r="L29" s="306" t="s">
        <v>1331</v>
      </c>
    </row>
    <row r="30" spans="2:12" x14ac:dyDescent="0.35">
      <c r="B30" s="240">
        <v>23</v>
      </c>
      <c r="C30" s="455" t="s">
        <v>1332</v>
      </c>
      <c r="D30" s="62" t="s">
        <v>1330</v>
      </c>
      <c r="E30" s="49" t="s">
        <v>762</v>
      </c>
      <c r="F30" s="49" t="s">
        <v>762</v>
      </c>
      <c r="G30" s="49" t="s">
        <v>762</v>
      </c>
      <c r="H30" s="49" t="s">
        <v>762</v>
      </c>
      <c r="I30" s="132"/>
      <c r="J30" s="241"/>
      <c r="L30" s="306" t="s">
        <v>1331</v>
      </c>
    </row>
    <row r="31" spans="2:12" x14ac:dyDescent="0.35">
      <c r="B31" s="240">
        <v>24</v>
      </c>
      <c r="C31" s="455" t="s">
        <v>1333</v>
      </c>
      <c r="D31" s="62" t="s">
        <v>1330</v>
      </c>
      <c r="E31" s="49" t="s">
        <v>762</v>
      </c>
      <c r="F31" s="49" t="s">
        <v>762</v>
      </c>
      <c r="G31" s="49" t="s">
        <v>762</v>
      </c>
      <c r="H31" s="49" t="s">
        <v>762</v>
      </c>
      <c r="I31" s="132"/>
      <c r="J31" s="241"/>
      <c r="L31" s="304" t="s">
        <v>1331</v>
      </c>
    </row>
    <row r="32" spans="2:12" x14ac:dyDescent="0.35">
      <c r="B32" s="240">
        <v>25</v>
      </c>
      <c r="C32" s="455" t="s">
        <v>1334</v>
      </c>
      <c r="D32" s="62" t="s">
        <v>1335</v>
      </c>
      <c r="E32" s="402" t="s">
        <v>762</v>
      </c>
      <c r="F32" s="402" t="s">
        <v>762</v>
      </c>
      <c r="G32" s="49" t="s">
        <v>762</v>
      </c>
      <c r="H32" s="49" t="s">
        <v>762</v>
      </c>
      <c r="I32" s="132"/>
      <c r="J32" s="241"/>
      <c r="L32" s="304" t="s">
        <v>1336</v>
      </c>
    </row>
    <row r="33" spans="2:12" x14ac:dyDescent="0.35">
      <c r="B33" s="240">
        <v>26</v>
      </c>
      <c r="C33" s="455" t="s">
        <v>1337</v>
      </c>
      <c r="D33" s="62" t="s">
        <v>1338</v>
      </c>
      <c r="E33" s="49" t="s">
        <v>762</v>
      </c>
      <c r="F33" s="49" t="s">
        <v>762</v>
      </c>
      <c r="G33" s="49" t="s">
        <v>762</v>
      </c>
      <c r="H33" s="49" t="s">
        <v>762</v>
      </c>
      <c r="I33" s="132"/>
      <c r="J33" s="241"/>
      <c r="L33" s="304" t="s">
        <v>1339</v>
      </c>
    </row>
    <row r="34" spans="2:12" ht="29" x14ac:dyDescent="0.35">
      <c r="B34" s="240">
        <v>27</v>
      </c>
      <c r="C34" s="34" t="s">
        <v>1340</v>
      </c>
      <c r="D34" s="62" t="s">
        <v>941</v>
      </c>
      <c r="E34" s="48" t="s">
        <v>762</v>
      </c>
      <c r="F34" s="48" t="s">
        <v>762</v>
      </c>
      <c r="G34" s="48" t="s">
        <v>762</v>
      </c>
      <c r="H34" s="48" t="s">
        <v>762</v>
      </c>
      <c r="I34" s="132"/>
      <c r="J34" s="241"/>
      <c r="L34" s="304" t="s">
        <v>1341</v>
      </c>
    </row>
    <row r="35" spans="2:12" ht="15" thickBot="1" x14ac:dyDescent="0.4">
      <c r="B35" s="242">
        <v>28</v>
      </c>
      <c r="C35" s="243" t="s">
        <v>1342</v>
      </c>
      <c r="D35" s="244" t="s">
        <v>1143</v>
      </c>
      <c r="E35" s="407" t="s">
        <v>762</v>
      </c>
      <c r="F35" s="407" t="s">
        <v>762</v>
      </c>
      <c r="G35" s="386" t="s">
        <v>762</v>
      </c>
      <c r="H35" s="386" t="s">
        <v>762</v>
      </c>
      <c r="I35" s="245"/>
      <c r="J35" s="246"/>
      <c r="L35" s="305"/>
    </row>
    <row r="38" spans="2:12" x14ac:dyDescent="0.35">
      <c r="E38" s="189"/>
    </row>
  </sheetData>
  <sheetProtection algorithmName="SHA-512" hashValue="NXubfmHvNzWOVxoZXM/AsXDCFgOKVQ3Zhom/9Mzs78cfbTtQpDVfe1wpuEQWvwPy8BOwUa29sZ0NN5PSutpT1w==" saltValue="ENy7uHOyHqS/kwz+rQsdAQ==" spinCount="100000" sheet="1" objects="1" selectLockedCells="1"/>
  <protectedRanges>
    <protectedRange sqref="E8:J35" name="Plage1"/>
  </protectedRanges>
  <mergeCells count="1">
    <mergeCell ref="B5:J5"/>
  </mergeCells>
  <conditionalFormatting sqref="F8:F35">
    <cfRule type="expression" dxfId="81" priority="2">
      <formula>OR($B$6="A choisir",$B$6&lt;2)</formula>
    </cfRule>
  </conditionalFormatting>
  <conditionalFormatting sqref="G8:G14 G22:G27 G29:G35">
    <cfRule type="expression" dxfId="80" priority="1">
      <formula>OR($B$6="A choisir",$B$6&lt;3)</formula>
    </cfRule>
  </conditionalFormatting>
  <conditionalFormatting sqref="G16:G20">
    <cfRule type="expression" dxfId="79" priority="13">
      <formula>OR($B$6="A choisir",$B$6&lt;3)</formula>
    </cfRule>
  </conditionalFormatting>
  <conditionalFormatting sqref="G15:I15">
    <cfRule type="expression" dxfId="78" priority="11">
      <formula>OR($B$6="A choisir",$B$6&lt;2)</formula>
    </cfRule>
  </conditionalFormatting>
  <conditionalFormatting sqref="G21:I21">
    <cfRule type="expression" dxfId="77" priority="10">
      <formula>OR($B$6="A choisir",$B$6&lt;2)</formula>
    </cfRule>
  </conditionalFormatting>
  <conditionalFormatting sqref="G28:I28">
    <cfRule type="expression" dxfId="76" priority="9">
      <formula>OR($B$6="A choisir",$B$6&lt;2)</formula>
    </cfRule>
  </conditionalFormatting>
  <conditionalFormatting sqref="H9:H35">
    <cfRule type="expression" dxfId="75" priority="3">
      <formula>OR($B$6="A choisir",$B$6&lt;4)</formula>
    </cfRule>
  </conditionalFormatting>
  <conditionalFormatting sqref="H8:I8">
    <cfRule type="expression" dxfId="74" priority="8">
      <formula>OR($B$6="A choisir",$B$6&lt;4)</formula>
    </cfRule>
  </conditionalFormatting>
  <conditionalFormatting sqref="I9">
    <cfRule type="expression" dxfId="73" priority="132">
      <formula>OR(#REF!="A choisir",#REF!&lt;4)</formula>
    </cfRule>
  </conditionalFormatting>
  <conditionalFormatting sqref="I12:I14">
    <cfRule type="expression" dxfId="72" priority="4">
      <formula>AND($E12&lt;&gt;"Autre (préciser)",$F12&lt;&gt;"Autre (préciser)",$G12&lt;&gt;"Autre (préciser)",$H12&lt;&gt;"Autre (préciser)")</formula>
    </cfRule>
    <cfRule type="expression" dxfId="71" priority="5">
      <formula>OR(#REF!="A choisir",#REF!&lt;3)</formula>
    </cfRule>
  </conditionalFormatting>
  <dataValidations count="7">
    <dataValidation type="whole" operator="greaterThan" allowBlank="1" showInputMessage="1" showErrorMessage="1" error="Ce champs doit être un nombre" sqref="E35:H35" xr:uid="{CC8850A8-725E-48E7-9060-E6371A28B1D5}">
      <formula1>0</formula1>
    </dataValidation>
    <dataValidation type="list" allowBlank="1" showInputMessage="1" showErrorMessage="1" sqref="E16:H20" xr:uid="{6567F9E7-5751-41CE-B041-38C9CDAF954A}">
      <formula1>Boolean</formula1>
    </dataValidation>
    <dataValidation type="list" allowBlank="1" showInputMessage="1" showErrorMessage="1" sqref="E22:H27" xr:uid="{4EFF3FB4-F7C6-4AFD-A2CE-3DCE218AE3A7}">
      <formula1>TestLavage</formula1>
    </dataValidation>
    <dataValidation type="decimal" allowBlank="1" showInputMessage="1" showErrorMessage="1" error="Ce champs doit être un pourcentage" sqref="E32:H32" xr:uid="{FE92906D-1CAF-4D63-9F31-B1E8E88689EA}">
      <formula1>0</formula1>
      <formula2>1</formula2>
    </dataValidation>
    <dataValidation type="decimal" operator="greaterThanOrEqual" allowBlank="1" showInputMessage="1" showErrorMessage="1" sqref="E29:H31 E33:H34 E8:H10" xr:uid="{53FA8221-49DB-4737-A9ED-F994C9BCE838}">
      <formula1>0</formula1>
    </dataValidation>
    <dataValidation type="list" allowBlank="1" showInputMessage="1" showErrorMessage="1" sqref="E12:H14" xr:uid="{F39B9ECF-E31F-4B77-984F-7DB8C8D854E3}">
      <formula1>CaractéristiqueEmballage</formula1>
    </dataValidation>
    <dataValidation operator="greaterThan" allowBlank="1" showInputMessage="1" showErrorMessage="1" sqref="I12:I14" xr:uid="{72119373-42AF-47E2-A9A4-0F4865524FB3}"/>
  </dataValidations>
  <printOptions horizontalCentered="1" verticalCentered="1"/>
  <pageMargins left="0.70866141732283472" right="0.70866141732283472" top="0.74803149606299213" bottom="0.74803149606299213" header="0.31496062992125984" footer="0.31496062992125984"/>
  <pageSetup paperSize="9" scale="47"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733B1-AEEC-41AE-8CBD-4F1CAA139AC2}">
  <sheetPr>
    <tabColor rgb="FFB1D69A"/>
    <pageSetUpPr fitToPage="1"/>
  </sheetPr>
  <dimension ref="B1:P68"/>
  <sheetViews>
    <sheetView showGridLines="0" zoomScaleNormal="100" workbookViewId="0">
      <selection activeCell="E11" sqref="E11"/>
    </sheetView>
  </sheetViews>
  <sheetFormatPr baseColWidth="10" defaultColWidth="11.453125" defaultRowHeight="14.5" x14ac:dyDescent="0.35"/>
  <cols>
    <col min="1" max="1" width="2.453125" customWidth="1"/>
    <col min="2" max="2" width="11" style="6" customWidth="1"/>
    <col min="3" max="3" width="55.54296875" customWidth="1"/>
    <col min="4" max="4" width="20.54296875" customWidth="1"/>
    <col min="5" max="10" width="30.54296875" customWidth="1"/>
    <col min="11" max="11" width="15.1796875" customWidth="1"/>
    <col min="12" max="12" width="120.54296875" customWidth="1"/>
  </cols>
  <sheetData>
    <row r="1" spans="2:16" s="1" customFormat="1" ht="31" x14ac:dyDescent="0.35">
      <c r="B1" s="89" t="s">
        <v>1343</v>
      </c>
      <c r="C1" s="4"/>
      <c r="D1" s="5"/>
      <c r="E1" s="4"/>
      <c r="F1" s="4"/>
      <c r="G1" s="4"/>
      <c r="H1" s="4"/>
      <c r="I1" s="4"/>
      <c r="J1" s="4"/>
      <c r="K1" s="4"/>
      <c r="L1" s="4"/>
      <c r="M1" s="4"/>
      <c r="N1" s="4"/>
      <c r="O1" s="4"/>
      <c r="P1" s="4"/>
    </row>
    <row r="2" spans="2:16" s="1" customFormat="1" ht="21" x14ac:dyDescent="0.35">
      <c r="B2" s="319" t="s">
        <v>1344</v>
      </c>
      <c r="C2" s="4"/>
      <c r="D2" s="5"/>
      <c r="E2" s="4"/>
      <c r="F2" s="4"/>
      <c r="G2" s="4"/>
      <c r="H2" s="4"/>
      <c r="I2" s="4"/>
      <c r="J2" s="4"/>
      <c r="K2" s="4"/>
      <c r="L2" s="4"/>
      <c r="M2" s="4"/>
      <c r="N2" s="4"/>
      <c r="O2" s="4"/>
      <c r="P2" s="4"/>
    </row>
    <row r="3" spans="2:16" s="6" customFormat="1" x14ac:dyDescent="0.35"/>
    <row r="4" spans="2:16" s="6" customFormat="1" x14ac:dyDescent="0.35">
      <c r="B4" s="20" t="s">
        <v>1737</v>
      </c>
    </row>
    <row r="5" spans="2:16" s="6" customFormat="1" ht="14.5" customHeight="1" x14ac:dyDescent="0.35">
      <c r="B5" s="530" t="s">
        <v>1302</v>
      </c>
      <c r="C5" s="530"/>
      <c r="D5" s="530"/>
      <c r="E5" s="530"/>
      <c r="F5" s="530"/>
      <c r="G5" s="530"/>
      <c r="H5" s="530"/>
      <c r="I5" s="530"/>
      <c r="J5" s="530"/>
    </row>
    <row r="6" spans="2:16" s="6" customFormat="1" ht="7" customHeight="1" x14ac:dyDescent="0.35">
      <c r="B6" s="41"/>
      <c r="C6" s="41"/>
      <c r="D6" s="41"/>
      <c r="E6" s="41"/>
      <c r="F6" s="41"/>
      <c r="G6" s="41"/>
      <c r="H6" s="41"/>
      <c r="I6" s="41"/>
      <c r="J6" s="41"/>
    </row>
    <row r="7" spans="2:16" ht="7" customHeight="1" x14ac:dyDescent="0.35">
      <c r="F7" s="67"/>
    </row>
    <row r="8" spans="2:16" x14ac:dyDescent="0.35">
      <c r="B8" s="324" t="s">
        <v>1345</v>
      </c>
    </row>
    <row r="9" spans="2:16" ht="21" x14ac:dyDescent="0.5">
      <c r="B9" s="219" t="str" cm="1">
        <f t="array" ref="B9">'1.Profil emballages primaires'!G13:G13</f>
        <v>A choisir</v>
      </c>
      <c r="C9" s="66"/>
      <c r="D9" s="161" t="s">
        <v>930</v>
      </c>
    </row>
    <row r="10" spans="2:16" x14ac:dyDescent="0.35">
      <c r="B10" s="236" t="s">
        <v>932</v>
      </c>
      <c r="C10" s="237" t="s">
        <v>933</v>
      </c>
      <c r="D10" s="238" t="s">
        <v>1073</v>
      </c>
      <c r="E10" s="238" t="s">
        <v>1075</v>
      </c>
      <c r="F10" s="238" t="s">
        <v>1076</v>
      </c>
      <c r="G10" s="238" t="s">
        <v>1077</v>
      </c>
      <c r="H10" s="238" t="s">
        <v>1078</v>
      </c>
      <c r="I10" s="238" t="s">
        <v>1346</v>
      </c>
      <c r="J10" s="239" t="s">
        <v>1079</v>
      </c>
      <c r="L10" s="303" t="s">
        <v>940</v>
      </c>
    </row>
    <row r="11" spans="2:16" ht="43.5" x14ac:dyDescent="0.35">
      <c r="B11" s="240">
        <v>1</v>
      </c>
      <c r="C11" s="34" t="s">
        <v>1347</v>
      </c>
      <c r="D11" s="38" t="s">
        <v>1348</v>
      </c>
      <c r="E11" s="49" t="s">
        <v>762</v>
      </c>
      <c r="F11" s="49" t="s">
        <v>762</v>
      </c>
      <c r="G11" s="49" t="s">
        <v>762</v>
      </c>
      <c r="H11" s="49" t="s">
        <v>762</v>
      </c>
      <c r="I11" s="190" t="s">
        <v>762</v>
      </c>
      <c r="J11" s="247"/>
      <c r="L11" s="305"/>
    </row>
    <row r="12" spans="2:16" ht="29" x14ac:dyDescent="0.35">
      <c r="B12" s="240">
        <v>2</v>
      </c>
      <c r="C12" s="34" t="s">
        <v>1349</v>
      </c>
      <c r="D12" s="38" t="s">
        <v>941</v>
      </c>
      <c r="E12" s="48" t="s">
        <v>762</v>
      </c>
      <c r="F12" s="48" t="s">
        <v>762</v>
      </c>
      <c r="G12" s="48" t="s">
        <v>762</v>
      </c>
      <c r="H12" s="48" t="s">
        <v>762</v>
      </c>
      <c r="I12" s="190" t="s">
        <v>762</v>
      </c>
      <c r="J12" s="247"/>
      <c r="L12" s="304" t="s">
        <v>1350</v>
      </c>
    </row>
    <row r="13" spans="2:16" ht="38.15" customHeight="1" x14ac:dyDescent="0.35">
      <c r="B13" s="240">
        <v>3</v>
      </c>
      <c r="C13" s="84" t="s">
        <v>1351</v>
      </c>
      <c r="D13" s="38" t="s">
        <v>941</v>
      </c>
      <c r="E13" s="49" t="s">
        <v>762</v>
      </c>
      <c r="F13" s="49" t="s">
        <v>762</v>
      </c>
      <c r="G13" s="49" t="s">
        <v>762</v>
      </c>
      <c r="H13" s="49" t="s">
        <v>762</v>
      </c>
      <c r="I13" s="190" t="s">
        <v>762</v>
      </c>
      <c r="J13" s="247"/>
      <c r="L13" s="304" t="s">
        <v>1352</v>
      </c>
    </row>
    <row r="14" spans="2:16" ht="36" customHeight="1" x14ac:dyDescent="0.35">
      <c r="B14" s="240">
        <v>4</v>
      </c>
      <c r="C14" s="84" t="s">
        <v>1750</v>
      </c>
      <c r="D14" s="38" t="s">
        <v>941</v>
      </c>
      <c r="E14" s="49" t="s">
        <v>762</v>
      </c>
      <c r="F14" s="49" t="s">
        <v>762</v>
      </c>
      <c r="G14" s="49" t="s">
        <v>762</v>
      </c>
      <c r="H14" s="49" t="s">
        <v>762</v>
      </c>
      <c r="I14" s="190" t="s">
        <v>762</v>
      </c>
      <c r="J14" s="247"/>
      <c r="L14" s="305"/>
    </row>
    <row r="15" spans="2:16" ht="37.25" customHeight="1" x14ac:dyDescent="0.35">
      <c r="B15" s="240">
        <v>5</v>
      </c>
      <c r="C15" s="84" t="s">
        <v>1751</v>
      </c>
      <c r="D15" s="38" t="s">
        <v>941</v>
      </c>
      <c r="E15" s="49" t="s">
        <v>762</v>
      </c>
      <c r="F15" s="49" t="s">
        <v>762</v>
      </c>
      <c r="G15" s="49" t="s">
        <v>762</v>
      </c>
      <c r="H15" s="49" t="s">
        <v>762</v>
      </c>
      <c r="I15" s="190" t="s">
        <v>762</v>
      </c>
      <c r="J15" s="247"/>
      <c r="L15" s="305"/>
    </row>
    <row r="16" spans="2:16" ht="38.15" customHeight="1" x14ac:dyDescent="0.35">
      <c r="B16" s="240">
        <v>6</v>
      </c>
      <c r="C16" s="84" t="s">
        <v>1353</v>
      </c>
      <c r="D16" s="38" t="s">
        <v>941</v>
      </c>
      <c r="E16" s="49" t="s">
        <v>762</v>
      </c>
      <c r="F16" s="49" t="s">
        <v>762</v>
      </c>
      <c r="G16" s="49" t="s">
        <v>762</v>
      </c>
      <c r="H16" s="49" t="s">
        <v>762</v>
      </c>
      <c r="I16" s="190" t="s">
        <v>762</v>
      </c>
      <c r="J16" s="247"/>
      <c r="L16" s="305"/>
    </row>
    <row r="17" spans="2:12" ht="35.15" customHeight="1" x14ac:dyDescent="0.35">
      <c r="B17" s="240">
        <v>7</v>
      </c>
      <c r="C17" s="84" t="s">
        <v>1752</v>
      </c>
      <c r="D17" s="38" t="s">
        <v>941</v>
      </c>
      <c r="E17" s="49" t="s">
        <v>762</v>
      </c>
      <c r="F17" s="49" t="s">
        <v>762</v>
      </c>
      <c r="G17" s="49" t="s">
        <v>762</v>
      </c>
      <c r="H17" s="49" t="s">
        <v>762</v>
      </c>
      <c r="I17" s="190" t="s">
        <v>762</v>
      </c>
      <c r="J17" s="247"/>
      <c r="L17" s="305"/>
    </row>
    <row r="18" spans="2:12" ht="33.5" customHeight="1" x14ac:dyDescent="0.35">
      <c r="B18" s="240">
        <v>8</v>
      </c>
      <c r="C18" s="84" t="s">
        <v>1753</v>
      </c>
      <c r="D18" s="38" t="s">
        <v>941</v>
      </c>
      <c r="E18" s="49" t="s">
        <v>762</v>
      </c>
      <c r="F18" s="49" t="s">
        <v>762</v>
      </c>
      <c r="G18" s="49" t="s">
        <v>762</v>
      </c>
      <c r="H18" s="49" t="s">
        <v>762</v>
      </c>
      <c r="I18" s="190" t="s">
        <v>762</v>
      </c>
      <c r="J18" s="247"/>
      <c r="L18" s="305"/>
    </row>
    <row r="19" spans="2:12" ht="35.15" customHeight="1" x14ac:dyDescent="0.35">
      <c r="B19" s="240">
        <v>9</v>
      </c>
      <c r="C19" s="84" t="s">
        <v>1754</v>
      </c>
      <c r="D19" s="38" t="s">
        <v>941</v>
      </c>
      <c r="E19" s="49" t="s">
        <v>762</v>
      </c>
      <c r="F19" s="49" t="s">
        <v>762</v>
      </c>
      <c r="G19" s="49" t="s">
        <v>762</v>
      </c>
      <c r="H19" s="49" t="s">
        <v>762</v>
      </c>
      <c r="I19" s="190" t="s">
        <v>762</v>
      </c>
      <c r="J19" s="247"/>
      <c r="L19" s="305"/>
    </row>
    <row r="20" spans="2:12" ht="35.15" customHeight="1" x14ac:dyDescent="0.35">
      <c r="B20" s="240">
        <v>10</v>
      </c>
      <c r="C20" s="84" t="s">
        <v>1755</v>
      </c>
      <c r="D20" s="38" t="s">
        <v>941</v>
      </c>
      <c r="E20" s="49" t="s">
        <v>762</v>
      </c>
      <c r="F20" s="49" t="s">
        <v>762</v>
      </c>
      <c r="G20" s="49" t="s">
        <v>762</v>
      </c>
      <c r="H20" s="49" t="s">
        <v>762</v>
      </c>
      <c r="I20" s="190" t="s">
        <v>762</v>
      </c>
      <c r="J20" s="247"/>
      <c r="L20" s="305"/>
    </row>
    <row r="21" spans="2:12" x14ac:dyDescent="0.35">
      <c r="B21" s="240">
        <v>11</v>
      </c>
      <c r="C21" s="34" t="s">
        <v>507</v>
      </c>
      <c r="D21" s="62" t="s">
        <v>941</v>
      </c>
      <c r="E21" s="48" t="s">
        <v>30</v>
      </c>
      <c r="F21" s="48" t="s">
        <v>30</v>
      </c>
      <c r="G21" s="48" t="s">
        <v>30</v>
      </c>
      <c r="H21" s="48" t="s">
        <v>554</v>
      </c>
      <c r="I21" s="190" t="s">
        <v>762</v>
      </c>
      <c r="J21" s="247"/>
      <c r="L21" s="305"/>
    </row>
    <row r="22" spans="2:12" x14ac:dyDescent="0.35">
      <c r="B22" s="240">
        <v>12</v>
      </c>
      <c r="C22" s="34" t="s">
        <v>1354</v>
      </c>
      <c r="D22" s="62" t="s">
        <v>973</v>
      </c>
      <c r="E22" s="381" t="s">
        <v>762</v>
      </c>
      <c r="F22" s="381" t="s">
        <v>762</v>
      </c>
      <c r="G22" s="381" t="s">
        <v>762</v>
      </c>
      <c r="H22" s="381" t="s">
        <v>762</v>
      </c>
      <c r="I22" s="190" t="s">
        <v>762</v>
      </c>
      <c r="J22" s="248"/>
      <c r="L22" s="305"/>
    </row>
    <row r="23" spans="2:12" ht="29" x14ac:dyDescent="0.35">
      <c r="B23" s="240">
        <v>13</v>
      </c>
      <c r="C23" s="34" t="s">
        <v>1355</v>
      </c>
      <c r="D23" s="62" t="s">
        <v>941</v>
      </c>
      <c r="E23" s="48" t="s">
        <v>30</v>
      </c>
      <c r="F23" s="48" t="s">
        <v>30</v>
      </c>
      <c r="G23" s="48" t="s">
        <v>30</v>
      </c>
      <c r="H23" s="48" t="s">
        <v>30</v>
      </c>
      <c r="I23" s="190" t="s">
        <v>762</v>
      </c>
      <c r="J23" s="248"/>
      <c r="L23" s="306" t="s">
        <v>1153</v>
      </c>
    </row>
    <row r="24" spans="2:12" x14ac:dyDescent="0.35">
      <c r="B24" s="240">
        <v>14</v>
      </c>
      <c r="C24" s="34" t="s">
        <v>1356</v>
      </c>
      <c r="D24" s="62" t="s">
        <v>941</v>
      </c>
      <c r="E24" s="48" t="s">
        <v>30</v>
      </c>
      <c r="F24" s="48" t="s">
        <v>30</v>
      </c>
      <c r="G24" s="48" t="s">
        <v>30</v>
      </c>
      <c r="H24" s="48" t="s">
        <v>30</v>
      </c>
      <c r="I24" s="190" t="s">
        <v>762</v>
      </c>
      <c r="J24" s="247"/>
      <c r="L24" s="306" t="s">
        <v>1155</v>
      </c>
    </row>
    <row r="25" spans="2:12" x14ac:dyDescent="0.35">
      <c r="B25" s="240">
        <v>15</v>
      </c>
      <c r="C25" s="153" t="s">
        <v>1357</v>
      </c>
      <c r="D25" s="154"/>
      <c r="E25" s="155"/>
      <c r="F25" s="156"/>
      <c r="G25" s="156"/>
      <c r="H25" s="156"/>
      <c r="I25" s="156"/>
      <c r="J25" s="249"/>
      <c r="L25" s="305"/>
    </row>
    <row r="26" spans="2:12" ht="87" x14ac:dyDescent="0.35">
      <c r="B26" s="240">
        <v>16</v>
      </c>
      <c r="C26" s="88" t="s">
        <v>1358</v>
      </c>
      <c r="D26" s="62" t="s">
        <v>941</v>
      </c>
      <c r="E26" s="48" t="s">
        <v>30</v>
      </c>
      <c r="F26" s="48" t="s">
        <v>30</v>
      </c>
      <c r="G26" s="48" t="s">
        <v>30</v>
      </c>
      <c r="H26" s="48" t="s">
        <v>30</v>
      </c>
      <c r="I26" s="190" t="s">
        <v>762</v>
      </c>
      <c r="J26" s="247"/>
      <c r="L26" s="313" t="s">
        <v>1359</v>
      </c>
    </row>
    <row r="27" spans="2:12" ht="87" x14ac:dyDescent="0.35">
      <c r="B27" s="240">
        <v>17</v>
      </c>
      <c r="C27" s="211" t="s">
        <v>1756</v>
      </c>
      <c r="D27" s="62" t="s">
        <v>941</v>
      </c>
      <c r="E27" s="48" t="s">
        <v>30</v>
      </c>
      <c r="F27" s="48" t="s">
        <v>30</v>
      </c>
      <c r="G27" s="48" t="s">
        <v>30</v>
      </c>
      <c r="H27" s="48" t="s">
        <v>30</v>
      </c>
      <c r="I27" s="190" t="s">
        <v>762</v>
      </c>
      <c r="J27" s="247"/>
      <c r="L27" s="313" t="s">
        <v>1359</v>
      </c>
    </row>
    <row r="28" spans="2:12" ht="87" x14ac:dyDescent="0.35">
      <c r="B28" s="240">
        <v>18</v>
      </c>
      <c r="C28" s="211" t="s">
        <v>1757</v>
      </c>
      <c r="D28" s="62" t="s">
        <v>941</v>
      </c>
      <c r="E28" s="48" t="s">
        <v>30</v>
      </c>
      <c r="F28" s="48" t="s">
        <v>30</v>
      </c>
      <c r="G28" s="48" t="s">
        <v>30</v>
      </c>
      <c r="H28" s="48" t="s">
        <v>30</v>
      </c>
      <c r="I28" s="190" t="s">
        <v>762</v>
      </c>
      <c r="J28" s="247"/>
      <c r="L28" s="313" t="s">
        <v>1359</v>
      </c>
    </row>
    <row r="29" spans="2:12" ht="87" x14ac:dyDescent="0.35">
      <c r="B29" s="240">
        <v>19</v>
      </c>
      <c r="C29" s="211" t="s">
        <v>1362</v>
      </c>
      <c r="D29" s="62" t="s">
        <v>941</v>
      </c>
      <c r="E29" s="48" t="s">
        <v>30</v>
      </c>
      <c r="F29" s="48" t="s">
        <v>30</v>
      </c>
      <c r="G29" s="48" t="s">
        <v>30</v>
      </c>
      <c r="H29" s="48" t="s">
        <v>30</v>
      </c>
      <c r="I29" s="190" t="s">
        <v>762</v>
      </c>
      <c r="J29" s="247"/>
      <c r="L29" s="313" t="s">
        <v>1359</v>
      </c>
    </row>
    <row r="30" spans="2:12" ht="87" x14ac:dyDescent="0.35">
      <c r="B30" s="240">
        <v>20</v>
      </c>
      <c r="C30" s="211" t="s">
        <v>1758</v>
      </c>
      <c r="D30" s="62" t="s">
        <v>941</v>
      </c>
      <c r="E30" s="48" t="s">
        <v>30</v>
      </c>
      <c r="F30" s="48" t="s">
        <v>30</v>
      </c>
      <c r="G30" s="48" t="s">
        <v>30</v>
      </c>
      <c r="H30" s="48" t="s">
        <v>30</v>
      </c>
      <c r="I30" s="190" t="s">
        <v>762</v>
      </c>
      <c r="J30" s="247"/>
      <c r="L30" s="313" t="s">
        <v>1359</v>
      </c>
    </row>
    <row r="31" spans="2:12" ht="87" x14ac:dyDescent="0.35">
      <c r="B31" s="240">
        <v>21</v>
      </c>
      <c r="C31" s="211" t="s">
        <v>1759</v>
      </c>
      <c r="D31" s="62" t="s">
        <v>941</v>
      </c>
      <c r="E31" s="48" t="s">
        <v>30</v>
      </c>
      <c r="F31" s="48" t="s">
        <v>30</v>
      </c>
      <c r="G31" s="48" t="s">
        <v>30</v>
      </c>
      <c r="H31" s="48" t="s">
        <v>30</v>
      </c>
      <c r="I31" s="190" t="s">
        <v>762</v>
      </c>
      <c r="J31" s="247"/>
      <c r="L31" s="313" t="s">
        <v>1359</v>
      </c>
    </row>
    <row r="32" spans="2:12" ht="87" x14ac:dyDescent="0.35">
      <c r="B32" s="240">
        <v>22</v>
      </c>
      <c r="C32" s="84" t="s">
        <v>1760</v>
      </c>
      <c r="D32" s="62" t="s">
        <v>941</v>
      </c>
      <c r="E32" s="48" t="s">
        <v>30</v>
      </c>
      <c r="F32" s="48" t="s">
        <v>30</v>
      </c>
      <c r="G32" s="48" t="s">
        <v>30</v>
      </c>
      <c r="H32" s="48" t="s">
        <v>30</v>
      </c>
      <c r="I32" s="190" t="s">
        <v>762</v>
      </c>
      <c r="J32" s="247"/>
      <c r="L32" s="313" t="s">
        <v>1359</v>
      </c>
    </row>
    <row r="33" spans="2:12" ht="87" x14ac:dyDescent="0.35">
      <c r="B33" s="240">
        <v>23</v>
      </c>
      <c r="C33" s="211" t="s">
        <v>1761</v>
      </c>
      <c r="D33" s="62" t="s">
        <v>941</v>
      </c>
      <c r="E33" s="48" t="s">
        <v>30</v>
      </c>
      <c r="F33" s="48" t="s">
        <v>30</v>
      </c>
      <c r="G33" s="48" t="s">
        <v>30</v>
      </c>
      <c r="H33" s="48" t="s">
        <v>30</v>
      </c>
      <c r="I33" s="190" t="s">
        <v>762</v>
      </c>
      <c r="J33" s="247"/>
      <c r="L33" s="313" t="s">
        <v>1359</v>
      </c>
    </row>
    <row r="34" spans="2:12" x14ac:dyDescent="0.35">
      <c r="B34" s="240">
        <v>24</v>
      </c>
      <c r="C34" s="153" t="s">
        <v>1365</v>
      </c>
      <c r="D34" s="154"/>
      <c r="E34" s="155"/>
      <c r="F34" s="156"/>
      <c r="G34" s="156"/>
      <c r="H34" s="156"/>
      <c r="I34" s="156"/>
      <c r="J34" s="249"/>
      <c r="L34" s="305"/>
    </row>
    <row r="35" spans="2:12" x14ac:dyDescent="0.35">
      <c r="B35" s="240">
        <v>25</v>
      </c>
      <c r="C35" s="34" t="s">
        <v>1366</v>
      </c>
      <c r="D35" s="62" t="s">
        <v>941</v>
      </c>
      <c r="E35" s="48" t="s">
        <v>30</v>
      </c>
      <c r="F35" s="48" t="s">
        <v>30</v>
      </c>
      <c r="G35" s="48" t="s">
        <v>30</v>
      </c>
      <c r="H35" s="48" t="s">
        <v>30</v>
      </c>
      <c r="I35" s="190" t="s">
        <v>762</v>
      </c>
      <c r="J35" s="247"/>
      <c r="L35" s="307" t="s">
        <v>1367</v>
      </c>
    </row>
    <row r="36" spans="2:12" ht="87.65" customHeight="1" x14ac:dyDescent="0.35">
      <c r="B36" s="240">
        <v>26</v>
      </c>
      <c r="C36" s="34" t="s">
        <v>1368</v>
      </c>
      <c r="D36" s="62" t="s">
        <v>941</v>
      </c>
      <c r="E36" s="48" t="s">
        <v>30</v>
      </c>
      <c r="F36" s="48" t="s">
        <v>30</v>
      </c>
      <c r="G36" s="48" t="s">
        <v>30</v>
      </c>
      <c r="H36" s="48" t="s">
        <v>30</v>
      </c>
      <c r="I36" s="190" t="s">
        <v>762</v>
      </c>
      <c r="J36" s="247"/>
      <c r="L36" s="304" t="s">
        <v>1369</v>
      </c>
    </row>
    <row r="37" spans="2:12" x14ac:dyDescent="0.35">
      <c r="B37" s="240">
        <v>27</v>
      </c>
      <c r="C37" s="84" t="s">
        <v>1370</v>
      </c>
      <c r="D37" s="62" t="s">
        <v>941</v>
      </c>
      <c r="E37" s="48" t="s">
        <v>30</v>
      </c>
      <c r="F37" s="48" t="s">
        <v>30</v>
      </c>
      <c r="G37" s="48" t="s">
        <v>30</v>
      </c>
      <c r="H37" s="48" t="s">
        <v>30</v>
      </c>
      <c r="I37" s="190" t="s">
        <v>762</v>
      </c>
      <c r="J37" s="247"/>
      <c r="L37" s="307" t="s">
        <v>1371</v>
      </c>
    </row>
    <row r="38" spans="2:12" x14ac:dyDescent="0.35">
      <c r="B38" s="240">
        <v>28</v>
      </c>
      <c r="C38" s="34" t="s">
        <v>1372</v>
      </c>
      <c r="D38" s="62" t="s">
        <v>941</v>
      </c>
      <c r="E38" s="48" t="s">
        <v>30</v>
      </c>
      <c r="F38" s="48" t="s">
        <v>30</v>
      </c>
      <c r="G38" s="48" t="s">
        <v>30</v>
      </c>
      <c r="H38" s="48" t="s">
        <v>30</v>
      </c>
      <c r="I38" s="190" t="s">
        <v>762</v>
      </c>
      <c r="J38" s="247"/>
      <c r="L38" s="307" t="s">
        <v>1373</v>
      </c>
    </row>
    <row r="39" spans="2:12" ht="38.5" x14ac:dyDescent="0.35">
      <c r="B39" s="240">
        <v>29</v>
      </c>
      <c r="C39" s="84" t="s">
        <v>1374</v>
      </c>
      <c r="D39" s="62" t="s">
        <v>941</v>
      </c>
      <c r="E39" s="48" t="s">
        <v>30</v>
      </c>
      <c r="F39" s="48" t="s">
        <v>30</v>
      </c>
      <c r="G39" s="48" t="s">
        <v>30</v>
      </c>
      <c r="H39" s="48" t="s">
        <v>30</v>
      </c>
      <c r="I39" s="190" t="s">
        <v>762</v>
      </c>
      <c r="J39" s="247"/>
      <c r="L39" s="305"/>
    </row>
    <row r="40" spans="2:12" x14ac:dyDescent="0.35">
      <c r="B40" s="240">
        <v>30</v>
      </c>
      <c r="C40" s="84" t="s">
        <v>1375</v>
      </c>
      <c r="D40" s="62" t="s">
        <v>941</v>
      </c>
      <c r="E40" s="48" t="s">
        <v>30</v>
      </c>
      <c r="F40" s="48" t="s">
        <v>30</v>
      </c>
      <c r="G40" s="48" t="s">
        <v>30</v>
      </c>
      <c r="H40" s="48" t="s">
        <v>30</v>
      </c>
      <c r="I40" s="190" t="s">
        <v>762</v>
      </c>
      <c r="J40" s="247"/>
      <c r="L40" s="307" t="s">
        <v>1376</v>
      </c>
    </row>
    <row r="41" spans="2:12" x14ac:dyDescent="0.35">
      <c r="B41" s="240">
        <v>31</v>
      </c>
      <c r="C41" s="84" t="s">
        <v>1282</v>
      </c>
      <c r="D41" s="62" t="s">
        <v>941</v>
      </c>
      <c r="E41" s="48" t="s">
        <v>30</v>
      </c>
      <c r="F41" s="48" t="s">
        <v>30</v>
      </c>
      <c r="G41" s="48" t="s">
        <v>30</v>
      </c>
      <c r="H41" s="48" t="s">
        <v>30</v>
      </c>
      <c r="I41" s="190" t="s">
        <v>762</v>
      </c>
      <c r="J41" s="247"/>
      <c r="L41" s="305"/>
    </row>
    <row r="42" spans="2:12" x14ac:dyDescent="0.35">
      <c r="B42" s="240">
        <v>32</v>
      </c>
      <c r="C42" s="153" t="s">
        <v>1377</v>
      </c>
      <c r="D42" s="154"/>
      <c r="E42" s="155"/>
      <c r="F42" s="156"/>
      <c r="G42" s="156"/>
      <c r="H42" s="156"/>
      <c r="I42" s="156"/>
      <c r="J42" s="249"/>
      <c r="L42" s="305"/>
    </row>
    <row r="43" spans="2:12" x14ac:dyDescent="0.35">
      <c r="B43" s="240">
        <v>33</v>
      </c>
      <c r="C43" s="34" t="s">
        <v>1378</v>
      </c>
      <c r="D43" s="62" t="s">
        <v>941</v>
      </c>
      <c r="E43" s="48" t="s">
        <v>30</v>
      </c>
      <c r="F43" s="48" t="s">
        <v>30</v>
      </c>
      <c r="G43" s="48" t="s">
        <v>30</v>
      </c>
      <c r="H43" s="48" t="s">
        <v>30</v>
      </c>
      <c r="I43" s="190" t="s">
        <v>762</v>
      </c>
      <c r="J43" s="247"/>
      <c r="L43" s="305"/>
    </row>
    <row r="44" spans="2:12" x14ac:dyDescent="0.35">
      <c r="B44" s="240">
        <v>34</v>
      </c>
      <c r="C44" s="34" t="s">
        <v>1379</v>
      </c>
      <c r="D44" s="62" t="s">
        <v>941</v>
      </c>
      <c r="E44" s="48" t="s">
        <v>30</v>
      </c>
      <c r="F44" s="48" t="s">
        <v>30</v>
      </c>
      <c r="G44" s="48" t="s">
        <v>30</v>
      </c>
      <c r="H44" s="48" t="s">
        <v>30</v>
      </c>
      <c r="I44" s="190" t="s">
        <v>762</v>
      </c>
      <c r="J44" s="247"/>
      <c r="L44" s="305"/>
    </row>
    <row r="45" spans="2:12" x14ac:dyDescent="0.35">
      <c r="B45" s="240">
        <v>35</v>
      </c>
      <c r="C45" s="34" t="s">
        <v>1380</v>
      </c>
      <c r="D45" s="62" t="s">
        <v>941</v>
      </c>
      <c r="E45" s="48" t="s">
        <v>30</v>
      </c>
      <c r="F45" s="48" t="s">
        <v>30</v>
      </c>
      <c r="G45" s="48" t="s">
        <v>30</v>
      </c>
      <c r="H45" s="48" t="s">
        <v>30</v>
      </c>
      <c r="I45" s="190" t="s">
        <v>762</v>
      </c>
      <c r="J45" s="247"/>
      <c r="L45" s="305"/>
    </row>
    <row r="46" spans="2:12" x14ac:dyDescent="0.35">
      <c r="B46" s="240">
        <v>36</v>
      </c>
      <c r="C46" s="84" t="s">
        <v>1381</v>
      </c>
      <c r="D46" s="62" t="s">
        <v>941</v>
      </c>
      <c r="E46" s="48" t="s">
        <v>30</v>
      </c>
      <c r="F46" s="48" t="s">
        <v>30</v>
      </c>
      <c r="G46" s="48" t="s">
        <v>30</v>
      </c>
      <c r="H46" s="48" t="s">
        <v>30</v>
      </c>
      <c r="I46" s="190" t="s">
        <v>762</v>
      </c>
      <c r="J46" s="247"/>
      <c r="L46" s="305"/>
    </row>
    <row r="47" spans="2:12" x14ac:dyDescent="0.35">
      <c r="B47" s="240">
        <v>37</v>
      </c>
      <c r="C47" s="84" t="s">
        <v>1282</v>
      </c>
      <c r="D47" s="62" t="s">
        <v>941</v>
      </c>
      <c r="E47" s="48" t="s">
        <v>30</v>
      </c>
      <c r="F47" s="48" t="s">
        <v>30</v>
      </c>
      <c r="G47" s="48" t="s">
        <v>30</v>
      </c>
      <c r="H47" s="48" t="s">
        <v>30</v>
      </c>
      <c r="I47" s="190" t="s">
        <v>762</v>
      </c>
      <c r="J47" s="247"/>
      <c r="L47" s="305"/>
    </row>
    <row r="48" spans="2:12" ht="26.5" x14ac:dyDescent="0.35">
      <c r="B48" s="240">
        <v>38</v>
      </c>
      <c r="C48" s="34" t="s">
        <v>1382</v>
      </c>
      <c r="D48" s="38" t="s">
        <v>941</v>
      </c>
      <c r="E48" s="49" t="s">
        <v>762</v>
      </c>
      <c r="F48" s="49" t="s">
        <v>762</v>
      </c>
      <c r="G48" s="49" t="s">
        <v>762</v>
      </c>
      <c r="H48" s="49" t="s">
        <v>762</v>
      </c>
      <c r="I48" s="190" t="s">
        <v>762</v>
      </c>
      <c r="J48" s="247"/>
      <c r="L48" s="305"/>
    </row>
    <row r="49" spans="2:12" x14ac:dyDescent="0.35">
      <c r="B49" s="240">
        <v>39</v>
      </c>
      <c r="C49" s="88" t="s">
        <v>1358</v>
      </c>
      <c r="D49" s="38" t="s">
        <v>941</v>
      </c>
      <c r="E49" s="49" t="s">
        <v>762</v>
      </c>
      <c r="F49" s="49" t="s">
        <v>762</v>
      </c>
      <c r="G49" s="49" t="s">
        <v>762</v>
      </c>
      <c r="H49" s="49" t="s">
        <v>762</v>
      </c>
      <c r="I49" s="190" t="s">
        <v>762</v>
      </c>
      <c r="J49" s="247"/>
      <c r="L49" s="305"/>
    </row>
    <row r="50" spans="2:12" x14ac:dyDescent="0.35">
      <c r="B50" s="240">
        <v>40</v>
      </c>
      <c r="C50" s="211" t="s">
        <v>1360</v>
      </c>
      <c r="D50" s="38" t="s">
        <v>941</v>
      </c>
      <c r="E50" s="49" t="s">
        <v>762</v>
      </c>
      <c r="F50" s="49" t="s">
        <v>762</v>
      </c>
      <c r="G50" s="49" t="s">
        <v>762</v>
      </c>
      <c r="H50" s="49" t="s">
        <v>762</v>
      </c>
      <c r="I50" s="190" t="s">
        <v>762</v>
      </c>
      <c r="J50" s="247"/>
      <c r="L50" s="305"/>
    </row>
    <row r="51" spans="2:12" x14ac:dyDescent="0.35">
      <c r="B51" s="240">
        <v>41</v>
      </c>
      <c r="C51" s="211" t="s">
        <v>1361</v>
      </c>
      <c r="D51" s="38" t="s">
        <v>941</v>
      </c>
      <c r="E51" s="49" t="s">
        <v>762</v>
      </c>
      <c r="F51" s="49" t="s">
        <v>762</v>
      </c>
      <c r="G51" s="49" t="s">
        <v>762</v>
      </c>
      <c r="H51" s="49" t="s">
        <v>762</v>
      </c>
      <c r="I51" s="190" t="s">
        <v>762</v>
      </c>
      <c r="J51" s="247"/>
      <c r="L51" s="305"/>
    </row>
    <row r="52" spans="2:12" x14ac:dyDescent="0.35">
      <c r="B52" s="240">
        <v>42</v>
      </c>
      <c r="C52" s="211" t="s">
        <v>1362</v>
      </c>
      <c r="D52" s="38" t="s">
        <v>941</v>
      </c>
      <c r="E52" s="49" t="s">
        <v>762</v>
      </c>
      <c r="F52" s="49" t="s">
        <v>762</v>
      </c>
      <c r="G52" s="49" t="s">
        <v>762</v>
      </c>
      <c r="H52" s="49" t="s">
        <v>762</v>
      </c>
      <c r="I52" s="190" t="s">
        <v>762</v>
      </c>
      <c r="J52" s="247"/>
      <c r="L52" s="305"/>
    </row>
    <row r="53" spans="2:12" x14ac:dyDescent="0.35">
      <c r="B53" s="240">
        <v>43</v>
      </c>
      <c r="C53" s="211" t="s">
        <v>1363</v>
      </c>
      <c r="D53" s="38" t="s">
        <v>941</v>
      </c>
      <c r="E53" s="49" t="s">
        <v>762</v>
      </c>
      <c r="F53" s="49" t="s">
        <v>762</v>
      </c>
      <c r="G53" s="49" t="s">
        <v>762</v>
      </c>
      <c r="H53" s="49" t="s">
        <v>762</v>
      </c>
      <c r="I53" s="190" t="s">
        <v>762</v>
      </c>
      <c r="J53" s="247"/>
      <c r="L53" s="305"/>
    </row>
    <row r="54" spans="2:12" x14ac:dyDescent="0.35">
      <c r="B54" s="240">
        <v>44</v>
      </c>
      <c r="C54" s="211" t="s">
        <v>1383</v>
      </c>
      <c r="D54" s="38" t="s">
        <v>941</v>
      </c>
      <c r="E54" s="49" t="s">
        <v>762</v>
      </c>
      <c r="F54" s="49" t="s">
        <v>762</v>
      </c>
      <c r="G54" s="49" t="s">
        <v>762</v>
      </c>
      <c r="H54" s="49" t="s">
        <v>762</v>
      </c>
      <c r="I54" s="190" t="s">
        <v>762</v>
      </c>
      <c r="J54" s="247"/>
      <c r="L54" s="305"/>
    </row>
    <row r="55" spans="2:12" x14ac:dyDescent="0.35">
      <c r="B55" s="240">
        <v>45</v>
      </c>
      <c r="C55" s="211" t="s">
        <v>1384</v>
      </c>
      <c r="D55" s="38" t="s">
        <v>941</v>
      </c>
      <c r="E55" s="49" t="s">
        <v>762</v>
      </c>
      <c r="F55" s="49" t="s">
        <v>762</v>
      </c>
      <c r="G55" s="49" t="s">
        <v>762</v>
      </c>
      <c r="H55" s="49" t="s">
        <v>762</v>
      </c>
      <c r="I55" s="190" t="s">
        <v>762</v>
      </c>
      <c r="J55" s="247"/>
      <c r="L55" s="305"/>
    </row>
    <row r="56" spans="2:12" x14ac:dyDescent="0.35">
      <c r="B56" s="240">
        <v>46</v>
      </c>
      <c r="C56" s="211" t="s">
        <v>1364</v>
      </c>
      <c r="D56" s="38" t="s">
        <v>941</v>
      </c>
      <c r="E56" s="49" t="s">
        <v>762</v>
      </c>
      <c r="F56" s="49" t="s">
        <v>762</v>
      </c>
      <c r="G56" s="49" t="s">
        <v>762</v>
      </c>
      <c r="H56" s="49" t="s">
        <v>762</v>
      </c>
      <c r="I56" s="190" t="s">
        <v>762</v>
      </c>
      <c r="J56" s="247"/>
      <c r="L56" s="305"/>
    </row>
    <row r="57" spans="2:12" x14ac:dyDescent="0.35">
      <c r="B57" s="240">
        <v>47</v>
      </c>
      <c r="C57" s="153" t="s">
        <v>1385</v>
      </c>
      <c r="D57" s="154"/>
      <c r="E57" s="155"/>
      <c r="F57" s="156"/>
      <c r="G57" s="156"/>
      <c r="H57" s="156"/>
      <c r="I57" s="156"/>
      <c r="J57" s="249"/>
      <c r="L57" s="305"/>
    </row>
    <row r="58" spans="2:12" x14ac:dyDescent="0.35">
      <c r="B58" s="240">
        <v>48</v>
      </c>
      <c r="C58" s="34" t="s">
        <v>1386</v>
      </c>
      <c r="D58" s="38" t="s">
        <v>1019</v>
      </c>
      <c r="E58" s="403" t="s">
        <v>762</v>
      </c>
      <c r="F58" s="385" t="s">
        <v>762</v>
      </c>
      <c r="G58" s="385" t="s">
        <v>762</v>
      </c>
      <c r="H58" s="403" t="s">
        <v>762</v>
      </c>
      <c r="I58" s="128"/>
      <c r="J58" s="247"/>
      <c r="L58" s="307" t="s">
        <v>1387</v>
      </c>
    </row>
    <row r="59" spans="2:12" x14ac:dyDescent="0.35">
      <c r="B59" s="240">
        <v>49</v>
      </c>
      <c r="C59" s="34" t="s">
        <v>1388</v>
      </c>
      <c r="D59" s="38" t="s">
        <v>1019</v>
      </c>
      <c r="E59" s="403" t="s">
        <v>762</v>
      </c>
      <c r="F59" s="385" t="s">
        <v>762</v>
      </c>
      <c r="G59" s="385" t="s">
        <v>762</v>
      </c>
      <c r="H59" s="403" t="s">
        <v>762</v>
      </c>
      <c r="I59" s="128"/>
      <c r="J59" s="247"/>
      <c r="L59" s="305"/>
    </row>
    <row r="60" spans="2:12" x14ac:dyDescent="0.35">
      <c r="B60" s="240">
        <v>50</v>
      </c>
      <c r="C60" s="34" t="s">
        <v>1378</v>
      </c>
      <c r="D60" s="38" t="s">
        <v>1019</v>
      </c>
      <c r="E60" s="403" t="s">
        <v>762</v>
      </c>
      <c r="F60" s="385" t="s">
        <v>762</v>
      </c>
      <c r="G60" s="385" t="s">
        <v>762</v>
      </c>
      <c r="H60" s="403" t="s">
        <v>762</v>
      </c>
      <c r="I60" s="128"/>
      <c r="J60" s="247"/>
      <c r="L60" s="305"/>
    </row>
    <row r="61" spans="2:12" x14ac:dyDescent="0.35">
      <c r="B61" s="240">
        <v>51</v>
      </c>
      <c r="C61" s="34" t="s">
        <v>1389</v>
      </c>
      <c r="D61" s="38" t="s">
        <v>1019</v>
      </c>
      <c r="E61" s="403" t="s">
        <v>762</v>
      </c>
      <c r="F61" s="385" t="s">
        <v>762</v>
      </c>
      <c r="G61" s="385" t="s">
        <v>762</v>
      </c>
      <c r="H61" s="403" t="s">
        <v>762</v>
      </c>
      <c r="I61" s="128"/>
      <c r="J61" s="247"/>
      <c r="L61" s="305"/>
    </row>
    <row r="62" spans="2:12" x14ac:dyDescent="0.35">
      <c r="B62" s="240">
        <v>52</v>
      </c>
      <c r="C62" s="34" t="s">
        <v>1390</v>
      </c>
      <c r="D62" s="38" t="s">
        <v>1019</v>
      </c>
      <c r="E62" s="403" t="s">
        <v>762</v>
      </c>
      <c r="F62" s="385" t="s">
        <v>762</v>
      </c>
      <c r="G62" s="385" t="s">
        <v>762</v>
      </c>
      <c r="H62" s="403" t="s">
        <v>762</v>
      </c>
      <c r="I62" s="128"/>
      <c r="J62" s="247"/>
      <c r="L62" s="305"/>
    </row>
    <row r="63" spans="2:12" x14ac:dyDescent="0.35">
      <c r="B63" s="240">
        <v>53</v>
      </c>
      <c r="C63" s="84" t="s">
        <v>1391</v>
      </c>
      <c r="D63" s="38" t="s">
        <v>1019</v>
      </c>
      <c r="E63" s="403" t="s">
        <v>762</v>
      </c>
      <c r="F63" s="385" t="s">
        <v>762</v>
      </c>
      <c r="G63" s="385" t="s">
        <v>762</v>
      </c>
      <c r="H63" s="403" t="s">
        <v>762</v>
      </c>
      <c r="I63" s="128"/>
      <c r="J63" s="247"/>
      <c r="L63" s="305"/>
    </row>
    <row r="64" spans="2:12" x14ac:dyDescent="0.35">
      <c r="B64" s="240">
        <v>54</v>
      </c>
      <c r="C64" s="84" t="s">
        <v>1392</v>
      </c>
      <c r="D64" s="38" t="s">
        <v>1019</v>
      </c>
      <c r="E64" s="403" t="s">
        <v>762</v>
      </c>
      <c r="F64" s="385" t="s">
        <v>762</v>
      </c>
      <c r="G64" s="385" t="s">
        <v>762</v>
      </c>
      <c r="H64" s="403" t="s">
        <v>762</v>
      </c>
      <c r="I64" s="128"/>
      <c r="J64" s="247"/>
      <c r="L64" s="305"/>
    </row>
    <row r="65" spans="2:12" x14ac:dyDescent="0.35">
      <c r="B65" s="240">
        <v>55</v>
      </c>
      <c r="C65" s="34" t="s">
        <v>1393</v>
      </c>
      <c r="D65" s="38" t="s">
        <v>1019</v>
      </c>
      <c r="E65" s="403" t="s">
        <v>762</v>
      </c>
      <c r="F65" s="385" t="s">
        <v>762</v>
      </c>
      <c r="G65" s="385" t="s">
        <v>762</v>
      </c>
      <c r="H65" s="403" t="s">
        <v>762</v>
      </c>
      <c r="I65" s="128"/>
      <c r="J65" s="247"/>
      <c r="L65" s="305"/>
    </row>
    <row r="66" spans="2:12" x14ac:dyDescent="0.35">
      <c r="B66" s="240">
        <v>56</v>
      </c>
      <c r="C66" s="34" t="s">
        <v>1394</v>
      </c>
      <c r="D66" s="38" t="s">
        <v>1019</v>
      </c>
      <c r="E66" s="403" t="s">
        <v>762</v>
      </c>
      <c r="F66" s="385" t="s">
        <v>762</v>
      </c>
      <c r="G66" s="385" t="s">
        <v>762</v>
      </c>
      <c r="H66" s="403" t="s">
        <v>762</v>
      </c>
      <c r="I66" s="128"/>
      <c r="J66" s="247"/>
      <c r="L66" s="305"/>
    </row>
    <row r="67" spans="2:12" x14ac:dyDescent="0.35">
      <c r="B67" s="240">
        <v>57</v>
      </c>
      <c r="C67" s="84" t="s">
        <v>1395</v>
      </c>
      <c r="D67" s="38" t="s">
        <v>1019</v>
      </c>
      <c r="E67" s="403" t="s">
        <v>762</v>
      </c>
      <c r="F67" s="385" t="s">
        <v>762</v>
      </c>
      <c r="G67" s="385" t="s">
        <v>762</v>
      </c>
      <c r="H67" s="403" t="s">
        <v>762</v>
      </c>
      <c r="I67" s="128"/>
      <c r="J67" s="247"/>
      <c r="L67" s="305"/>
    </row>
    <row r="68" spans="2:12" x14ac:dyDescent="0.35">
      <c r="B68" s="242">
        <v>58</v>
      </c>
      <c r="C68" s="250" t="s">
        <v>1282</v>
      </c>
      <c r="D68" s="251" t="s">
        <v>1019</v>
      </c>
      <c r="E68" s="408" t="s">
        <v>762</v>
      </c>
      <c r="F68" s="406" t="s">
        <v>762</v>
      </c>
      <c r="G68" s="406" t="s">
        <v>762</v>
      </c>
      <c r="H68" s="408" t="s">
        <v>762</v>
      </c>
      <c r="I68" s="128"/>
      <c r="J68" s="252"/>
      <c r="L68" s="305"/>
    </row>
  </sheetData>
  <sheetProtection algorithmName="SHA-512" hashValue="zaxY7Nz9UOR7ktw7L+F2zI9WKZraEb48wGNk9OetztC5lAQ1/FHoa76tdFm9qKMVr9tk497yZBUzKE9th8hzrA==" saltValue="HbymG1EgTPHxZAO4mn96fA==" spinCount="100000" sheet="1" objects="1" selectLockedCells="1"/>
  <protectedRanges>
    <protectedRange sqref="E11:J68" name="Plage1"/>
  </protectedRanges>
  <mergeCells count="1">
    <mergeCell ref="B5:J5"/>
  </mergeCells>
  <conditionalFormatting sqref="I11:I24">
    <cfRule type="expression" dxfId="70" priority="4">
      <formula>AND($E11&lt;&gt;"Autre (préciser)",$F11&lt;&gt;"Autre (préciser)",$G11&lt;&gt;"Autre (préciser)",$H11&lt;&gt;"Autre (préciser)",$I11&lt;&gt;"Autre (préciser)",$E11&lt;&gt;"Multiple (préciser)",$F11&lt;&gt;"Multiple (préciser)",$G11&lt;&gt;"Multiple (préciser)",$H11&lt;&gt;"Multiple (préciser)",$I11&lt;&gt;"Multiple (préciser)")</formula>
    </cfRule>
  </conditionalFormatting>
  <conditionalFormatting sqref="I26:I33">
    <cfRule type="expression" dxfId="69" priority="3">
      <formula>AND($E26&lt;&gt;"Implantations multiples (préciser)",$F26&lt;&gt;"Implantations multiples (préciser)",$G26&lt;&gt;"Implantations multiples (préciser)",$H26&lt;&gt;"Implantations multiples (préciser)",$I26&lt;&gt;"Implantations multiples (préciser)",$E26&lt;&gt;"Implantations particulières (préciser)",$F26&lt;&gt;"Implantations particulières (préciser)",$G26&lt;&gt;"Implantations particulières (préciser)",$H26&lt;&gt;"Implantations particulières (préciser)",$I26&lt;&gt;"Implantations particulières (préciser)")</formula>
    </cfRule>
  </conditionalFormatting>
  <conditionalFormatting sqref="I35:I41">
    <cfRule type="expression" dxfId="68" priority="2">
      <formula>AND($E35&lt;&gt;"Autre (préciser)",$F35&lt;&gt;"Autre (préciser)",$G35&lt;&gt;"Autre (préciser)",$H35&lt;&gt;"Autre (préciser)",$I35&lt;&gt;"Autre (préciser)",$E35&lt;&gt;"Multiple (préciser)",$F35&lt;&gt;"Multiple (préciser)",$G35&lt;&gt;"Multiple (préciser)",$H35&lt;&gt;"Multiple (préciser)",$I35&lt;&gt;"Multiple (préciser)")</formula>
    </cfRule>
  </conditionalFormatting>
  <conditionalFormatting sqref="I43:I56">
    <cfRule type="expression" dxfId="67" priority="1">
      <formula>AND($E43&lt;&gt;"Autre (préciser)",$F43&lt;&gt;"Autre (préciser)",$G43&lt;&gt;"Autre (préciser)",$H43&lt;&gt;"Autre (préciser)",$I43&lt;&gt;"Autre (préciser)",$E43&lt;&gt;"Multiple (préciser)",$F43&lt;&gt;"Multiple (préciser)",$G43&lt;&gt;"Multiple (préciser)",$H43&lt;&gt;"Multiple (préciser)",$I43&lt;&gt;"Multiple (préciser)")</formula>
    </cfRule>
  </conditionalFormatting>
  <dataValidations count="5">
    <dataValidation type="whole" operator="greaterThanOrEqual" allowBlank="1" showInputMessage="1" showErrorMessage="1" error="Ce champs doit être un nombre" sqref="E22:H22 E11:H20 E48:H56" xr:uid="{10B6DE32-1688-451B-9D96-EE2ECA100338}">
      <formula1>0</formula1>
    </dataValidation>
    <dataValidation type="list" allowBlank="1" showInputMessage="1" showErrorMessage="1" sqref="E35:H41 E43:H47" xr:uid="{0C0DAC6B-9969-403C-8075-87DD25FDE148}">
      <formula1>Boolean</formula1>
    </dataValidation>
    <dataValidation type="decimal" allowBlank="1" showInputMessage="1" showErrorMessage="1" error="Ce champs doit être un pourcentage" sqref="E58:H68" xr:uid="{90E52CFA-745B-4214-85EE-83C51328EFE0}">
      <formula1>0</formula1>
      <formula2>1</formula2>
    </dataValidation>
    <dataValidation operator="greaterThan" allowBlank="1" showInputMessage="1" showErrorMessage="1" error="_x000a_" sqref="I11:I24 I43:I56 I35:I41 I26:I33" xr:uid="{CF9ACEDB-FA81-4142-8F94-BF0D9E3C9917}"/>
    <dataValidation type="list" operator="greaterThanOrEqual" allowBlank="1" showInputMessage="1" showErrorMessage="1" error="Ce champs doit être un nombre" sqref="F24:H24" xr:uid="{48E39980-CB93-4CAA-BD24-D9E805EB35CA}">
      <formula1>SupportIncitation</formula1>
    </dataValidation>
  </dataValidations>
  <printOptions horizontalCentered="1" verticalCentered="1"/>
  <pageMargins left="0.70866141732283472" right="0.70866141732283472" top="0.74803149606299213" bottom="0.74803149606299213" header="0.31496062992125984" footer="0.31496062992125984"/>
  <pageSetup paperSize="9" scale="48" fitToHeight="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D6D64620-B35C-4AFF-A9AB-E451735E900E}">
          <x14:formula1>
            <xm:f>'Liste KPI'!$AY$2:$AY$8</xm:f>
          </x14:formula1>
          <xm:sqref>E26:H33</xm:sqref>
        </x14:dataValidation>
        <x14:dataValidation type="list" operator="greaterThanOrEqual" allowBlank="1" showInputMessage="1" showErrorMessage="1" error="Ce champs doit être un nombre" xr:uid="{386FD171-8644-4D92-9CB3-EE9C4D26AE2B}">
          <x14:formula1>
            <xm:f>'Liste point de retour'!$AL$2:$AL$10</xm:f>
          </x14:formula1>
          <xm:sqref>E23:H23</xm:sqref>
        </x14:dataValidation>
        <x14:dataValidation type="list" allowBlank="1" showInputMessage="1" showErrorMessage="1" xr:uid="{B20E492A-C347-4EC9-BE06-3AAA722D9567}">
          <x14:formula1>
            <xm:f>'Liste point de retour'!$AL$2:$AL$10</xm:f>
          </x14:formula1>
          <xm:sqref>E23:H23</xm:sqref>
        </x14:dataValidation>
        <x14:dataValidation type="list" allowBlank="1" showInputMessage="1" showErrorMessage="1" xr:uid="{B6D6D1D7-A7D9-4F21-8D6C-35C922A18D72}">
          <x14:formula1>
            <xm:f>'Liste KPI'!$DO$2:$DO$8</xm:f>
          </x14:formula1>
          <xm:sqref>E21:H21</xm:sqref>
        </x14:dataValidation>
        <x14:dataValidation type="list" operator="greaterThanOrEqual" allowBlank="1" showInputMessage="1" showErrorMessage="1" error="Ce champs doit être un nombre" xr:uid="{2C3503E3-6696-46D0-BC2A-9478B60A3648}">
          <x14:formula1>
            <xm:f>'Liste KPI'!$DO$2:$DO$8</xm:f>
          </x14:formula1>
          <xm:sqref>E21:H21</xm:sqref>
        </x14:dataValidation>
        <x14:dataValidation type="list" operator="greaterThanOrEqual" allowBlank="1" showInputMessage="1" showErrorMessage="1" error="Ce champs doit être un nombre" xr:uid="{9C355A5E-CF0E-45C9-879C-AE7239BDEC50}">
          <x14:formula1>
            <xm:f>'Liste KPI'!W2:W13</xm:f>
          </x14:formula1>
          <xm:sqref>E24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8F42F-3C48-4A08-A0EF-1991B1B9DD79}">
  <sheetPr>
    <tabColor rgb="FFB1D69A"/>
    <pageSetUpPr fitToPage="1"/>
  </sheetPr>
  <dimension ref="B1:CA46"/>
  <sheetViews>
    <sheetView showGridLines="0" zoomScaleNormal="100" workbookViewId="0">
      <selection activeCell="E6" sqref="E6"/>
    </sheetView>
  </sheetViews>
  <sheetFormatPr baseColWidth="10" defaultColWidth="11.453125" defaultRowHeight="15" customHeight="1" x14ac:dyDescent="0.35"/>
  <cols>
    <col min="1" max="1" width="2.453125" customWidth="1"/>
    <col min="2" max="2" width="8.54296875" style="6" customWidth="1"/>
    <col min="3" max="3" width="55.54296875" customWidth="1"/>
    <col min="4" max="4" width="20.54296875" customWidth="1"/>
    <col min="5" max="52" width="30.54296875" customWidth="1"/>
    <col min="53" max="54" width="18" customWidth="1"/>
  </cols>
  <sheetData>
    <row r="1" spans="2:78" s="1" customFormat="1" ht="31" x14ac:dyDescent="0.35">
      <c r="B1" s="21" t="s">
        <v>1396</v>
      </c>
      <c r="C1" s="4"/>
      <c r="D1" s="5"/>
      <c r="E1" s="4"/>
      <c r="F1" s="4"/>
      <c r="G1" s="4"/>
      <c r="H1" s="4"/>
      <c r="I1" s="4"/>
      <c r="J1" s="4"/>
      <c r="K1" s="4"/>
      <c r="L1" s="4"/>
      <c r="M1" s="4"/>
    </row>
    <row r="2" spans="2:78" s="1" customFormat="1" ht="21" x14ac:dyDescent="0.35">
      <c r="B2" s="319" t="s">
        <v>1344</v>
      </c>
      <c r="C2" s="4"/>
      <c r="D2" s="5"/>
      <c r="E2" s="4"/>
      <c r="F2" s="4"/>
      <c r="G2" s="4"/>
      <c r="H2" s="4"/>
      <c r="I2" s="4"/>
      <c r="J2" s="4"/>
      <c r="K2" s="4"/>
      <c r="L2" s="4"/>
      <c r="M2" s="4"/>
    </row>
    <row r="4" spans="2:78" ht="21.5" thickBot="1" x14ac:dyDescent="0.55000000000000004">
      <c r="B4" s="219" t="str" cm="1">
        <f t="array" ref="B4">'1.Profil emballages primaires'!G13:G13</f>
        <v>A choisir</v>
      </c>
      <c r="C4" s="66"/>
      <c r="D4" s="161" t="s">
        <v>930</v>
      </c>
    </row>
    <row r="5" spans="2:78" ht="29" x14ac:dyDescent="0.35">
      <c r="B5" s="236" t="s">
        <v>932</v>
      </c>
      <c r="C5" s="253" t="s">
        <v>933</v>
      </c>
      <c r="D5" s="253" t="s">
        <v>1073</v>
      </c>
      <c r="E5" s="253" t="s">
        <v>1074</v>
      </c>
      <c r="F5" s="253" t="s">
        <v>1075</v>
      </c>
      <c r="G5" s="253" t="s">
        <v>1076</v>
      </c>
      <c r="H5" s="253" t="s">
        <v>1077</v>
      </c>
      <c r="I5" s="253" t="s">
        <v>1078</v>
      </c>
      <c r="J5" s="254" t="s">
        <v>1079</v>
      </c>
      <c r="K5" s="91"/>
      <c r="L5" s="91"/>
      <c r="M5" s="91"/>
      <c r="N5" s="91"/>
      <c r="O5" s="91"/>
    </row>
    <row r="6" spans="2:78" ht="14.5" x14ac:dyDescent="0.35">
      <c r="B6" s="240">
        <v>1</v>
      </c>
      <c r="C6" s="34" t="s">
        <v>1762</v>
      </c>
      <c r="D6" s="38" t="s">
        <v>941</v>
      </c>
      <c r="E6" s="48" t="s">
        <v>30</v>
      </c>
      <c r="F6" s="48" t="s">
        <v>30</v>
      </c>
      <c r="G6" s="48" t="s">
        <v>30</v>
      </c>
      <c r="H6" s="48" t="s">
        <v>30</v>
      </c>
      <c r="I6" s="48" t="s">
        <v>30</v>
      </c>
      <c r="J6" s="247"/>
      <c r="K6" s="91"/>
      <c r="L6" s="91"/>
      <c r="M6" s="91"/>
      <c r="N6" s="91"/>
      <c r="O6" s="91"/>
    </row>
    <row r="7" spans="2:78" ht="14.5" x14ac:dyDescent="0.35">
      <c r="B7" s="240">
        <v>2</v>
      </c>
      <c r="C7" s="34" t="s">
        <v>1397</v>
      </c>
      <c r="D7" s="38" t="s">
        <v>941</v>
      </c>
      <c r="E7" s="48" t="s">
        <v>30</v>
      </c>
      <c r="F7" s="48" t="s">
        <v>30</v>
      </c>
      <c r="G7" s="48" t="s">
        <v>30</v>
      </c>
      <c r="H7" s="48" t="s">
        <v>30</v>
      </c>
      <c r="I7" s="48" t="s">
        <v>30</v>
      </c>
      <c r="J7" s="247"/>
      <c r="K7" s="91"/>
      <c r="L7" s="91"/>
      <c r="M7" s="91"/>
      <c r="N7" s="91"/>
      <c r="O7" s="91"/>
    </row>
    <row r="8" spans="2:78" ht="14.5" x14ac:dyDescent="0.35">
      <c r="B8" s="240">
        <v>3</v>
      </c>
      <c r="C8" s="34" t="s">
        <v>1398</v>
      </c>
      <c r="D8" s="38" t="s">
        <v>941</v>
      </c>
      <c r="E8" s="48" t="s">
        <v>30</v>
      </c>
      <c r="F8" s="48" t="s">
        <v>30</v>
      </c>
      <c r="G8" s="48" t="s">
        <v>30</v>
      </c>
      <c r="H8" s="48" t="s">
        <v>30</v>
      </c>
      <c r="I8" s="48" t="s">
        <v>30</v>
      </c>
      <c r="J8" s="247"/>
    </row>
    <row r="9" spans="2:78" ht="14.5" x14ac:dyDescent="0.35">
      <c r="B9" s="240">
        <v>4</v>
      </c>
      <c r="C9" s="34" t="s">
        <v>1399</v>
      </c>
      <c r="D9" s="38" t="s">
        <v>1162</v>
      </c>
      <c r="E9" s="49" t="s">
        <v>762</v>
      </c>
      <c r="F9" s="49" t="s">
        <v>762</v>
      </c>
      <c r="G9" s="49" t="s">
        <v>762</v>
      </c>
      <c r="H9" s="49" t="s">
        <v>762</v>
      </c>
      <c r="I9" s="49" t="s">
        <v>762</v>
      </c>
      <c r="J9" s="247"/>
      <c r="K9" s="91"/>
      <c r="L9" s="91"/>
      <c r="M9" s="91"/>
      <c r="N9" s="91"/>
      <c r="O9" s="91"/>
    </row>
    <row r="10" spans="2:78" ht="14.5" x14ac:dyDescent="0.35">
      <c r="B10" s="240">
        <v>5</v>
      </c>
      <c r="C10" s="34" t="s">
        <v>1400</v>
      </c>
      <c r="D10" s="38" t="s">
        <v>1165</v>
      </c>
      <c r="E10" s="49" t="s">
        <v>762</v>
      </c>
      <c r="F10" s="49" t="s">
        <v>762</v>
      </c>
      <c r="G10" s="49" t="s">
        <v>762</v>
      </c>
      <c r="H10" s="49" t="s">
        <v>762</v>
      </c>
      <c r="I10" s="49" t="s">
        <v>762</v>
      </c>
      <c r="J10" s="247"/>
      <c r="K10" s="91"/>
      <c r="L10" s="91"/>
      <c r="M10" s="91"/>
      <c r="N10" s="91"/>
      <c r="O10" s="91"/>
    </row>
    <row r="11" spans="2:78" ht="29" x14ac:dyDescent="0.35">
      <c r="B11" s="240">
        <v>6</v>
      </c>
      <c r="C11" s="34" t="s">
        <v>1401</v>
      </c>
      <c r="D11" s="38" t="s">
        <v>1132</v>
      </c>
      <c r="E11" s="385" t="s">
        <v>762</v>
      </c>
      <c r="F11" s="385" t="s">
        <v>762</v>
      </c>
      <c r="G11" s="385" t="s">
        <v>762</v>
      </c>
      <c r="H11" s="385" t="s">
        <v>762</v>
      </c>
      <c r="I11" s="385" t="s">
        <v>762</v>
      </c>
      <c r="J11" s="247"/>
      <c r="K11" s="91"/>
      <c r="L11" s="91"/>
      <c r="M11" s="91"/>
      <c r="N11" s="91"/>
      <c r="O11" s="91"/>
    </row>
    <row r="12" spans="2:78" ht="29" x14ac:dyDescent="0.35">
      <c r="B12" s="240">
        <v>7</v>
      </c>
      <c r="C12" s="34" t="s">
        <v>1402</v>
      </c>
      <c r="D12" s="38" t="s">
        <v>1132</v>
      </c>
      <c r="E12" s="385" t="s">
        <v>762</v>
      </c>
      <c r="F12" s="385" t="s">
        <v>762</v>
      </c>
      <c r="G12" s="385" t="s">
        <v>762</v>
      </c>
      <c r="H12" s="385" t="s">
        <v>762</v>
      </c>
      <c r="I12" s="385" t="s">
        <v>762</v>
      </c>
      <c r="J12" s="247"/>
      <c r="K12" s="91"/>
      <c r="L12" s="91"/>
      <c r="M12" s="91"/>
      <c r="N12" s="91"/>
      <c r="O12" s="91"/>
    </row>
    <row r="13" spans="2:78" ht="29" x14ac:dyDescent="0.35">
      <c r="B13" s="240">
        <v>8</v>
      </c>
      <c r="C13" s="64" t="s">
        <v>1403</v>
      </c>
      <c r="D13" s="38" t="s">
        <v>1143</v>
      </c>
      <c r="E13" s="409" t="s">
        <v>762</v>
      </c>
      <c r="F13" s="409" t="s">
        <v>762</v>
      </c>
      <c r="G13" s="409" t="s">
        <v>762</v>
      </c>
      <c r="H13" s="409" t="s">
        <v>762</v>
      </c>
      <c r="I13" s="409" t="s">
        <v>762</v>
      </c>
      <c r="J13" s="247"/>
      <c r="K13" s="91"/>
      <c r="L13" s="91"/>
      <c r="M13" s="91"/>
      <c r="N13" s="91"/>
      <c r="O13" s="91"/>
    </row>
    <row r="14" spans="2:78" ht="29.5" thickBot="1" x14ac:dyDescent="0.4">
      <c r="B14" s="242">
        <v>9</v>
      </c>
      <c r="C14" s="255" t="s">
        <v>1404</v>
      </c>
      <c r="D14" s="251" t="s">
        <v>941</v>
      </c>
      <c r="E14" s="271" t="s">
        <v>30</v>
      </c>
      <c r="F14" s="271" t="s">
        <v>30</v>
      </c>
      <c r="G14" s="410" t="s">
        <v>30</v>
      </c>
      <c r="H14" s="410" t="s">
        <v>30</v>
      </c>
      <c r="I14" s="410" t="s">
        <v>30</v>
      </c>
      <c r="J14" s="252"/>
      <c r="K14" s="91"/>
      <c r="L14" s="91"/>
      <c r="M14" s="91"/>
      <c r="N14" s="91"/>
      <c r="O14" s="91"/>
    </row>
    <row r="15" spans="2:78" thickBot="1" x14ac:dyDescent="0.4">
      <c r="O15" s="91"/>
    </row>
    <row r="16" spans="2:78" ht="24" thickBot="1" x14ac:dyDescent="0.4">
      <c r="C16" s="553" t="s">
        <v>1405</v>
      </c>
      <c r="D16" s="554"/>
      <c r="E16" s="554"/>
      <c r="F16" s="554"/>
      <c r="G16" s="554"/>
      <c r="H16" s="554"/>
      <c r="I16" s="554"/>
      <c r="J16" s="554"/>
      <c r="K16" s="554"/>
      <c r="L16" s="554"/>
      <c r="M16" s="554"/>
      <c r="N16" s="554"/>
      <c r="O16" s="554"/>
      <c r="P16" s="554"/>
      <c r="Q16" s="554"/>
      <c r="R16" s="554"/>
      <c r="S16" s="554"/>
      <c r="T16" s="554"/>
      <c r="U16" s="554"/>
      <c r="V16" s="554"/>
      <c r="W16" s="554"/>
      <c r="X16" s="554"/>
      <c r="Y16" s="554"/>
      <c r="Z16" s="554"/>
      <c r="AA16" s="554"/>
      <c r="AB16" s="554"/>
      <c r="AC16" s="554"/>
      <c r="AD16" s="554"/>
      <c r="AE16" s="554"/>
      <c r="AF16" s="554"/>
      <c r="AG16" s="554"/>
      <c r="AH16" s="554"/>
      <c r="AI16" s="554"/>
      <c r="AJ16" s="554"/>
      <c r="AK16" s="554"/>
      <c r="AL16" s="554"/>
      <c r="AM16" s="554"/>
      <c r="AN16" s="554"/>
      <c r="AO16" s="554"/>
      <c r="AP16" s="554"/>
      <c r="AQ16" s="554"/>
      <c r="AR16" s="554"/>
      <c r="AS16" s="554"/>
      <c r="AT16" s="554"/>
      <c r="AU16" s="554"/>
      <c r="AV16" s="554"/>
      <c r="AW16" s="554"/>
      <c r="AX16" s="554"/>
      <c r="AY16" s="554"/>
      <c r="AZ16" s="554"/>
      <c r="BA16" s="554"/>
      <c r="BB16" s="554"/>
      <c r="BC16" s="554"/>
      <c r="BD16" s="554"/>
      <c r="BE16" s="554"/>
      <c r="BF16" s="554"/>
      <c r="BG16" s="554"/>
      <c r="BH16" s="554"/>
      <c r="BI16" s="554"/>
      <c r="BJ16" s="554"/>
      <c r="BK16" s="554"/>
      <c r="BL16" s="554"/>
      <c r="BM16" s="554"/>
      <c r="BN16" s="554"/>
      <c r="BO16" s="554"/>
      <c r="BP16" s="554"/>
      <c r="BQ16" s="554"/>
      <c r="BR16" s="554"/>
      <c r="BS16" s="554"/>
      <c r="BT16" s="554"/>
      <c r="BU16" s="554"/>
      <c r="BV16" s="554"/>
      <c r="BW16" s="554"/>
      <c r="BX16" s="554"/>
      <c r="BY16" s="554"/>
      <c r="BZ16" s="555"/>
    </row>
    <row r="17" spans="2:78" ht="21.5" thickBot="1" x14ac:dyDescent="0.4">
      <c r="B17" s="54">
        <v>12</v>
      </c>
      <c r="C17" s="565" t="s">
        <v>1406</v>
      </c>
      <c r="D17" s="563"/>
      <c r="E17" s="563"/>
      <c r="F17" s="563"/>
      <c r="G17" s="563"/>
      <c r="H17" s="563"/>
      <c r="I17" s="563"/>
      <c r="J17" s="563"/>
      <c r="K17" s="563"/>
      <c r="L17" s="563"/>
      <c r="M17" s="563"/>
      <c r="N17" s="563"/>
      <c r="O17" s="564"/>
      <c r="P17" s="456" t="s">
        <v>1407</v>
      </c>
      <c r="Q17" s="228"/>
      <c r="R17" s="228"/>
      <c r="S17" s="228"/>
      <c r="T17" s="228"/>
      <c r="U17" s="228"/>
      <c r="V17" s="228"/>
      <c r="W17" s="228"/>
      <c r="X17" s="228"/>
      <c r="Y17" s="228"/>
      <c r="Z17" s="228"/>
      <c r="AA17" s="228"/>
      <c r="AB17" s="228"/>
      <c r="AC17" s="228"/>
      <c r="AD17" s="228"/>
      <c r="AE17" s="228"/>
      <c r="AF17" s="228"/>
      <c r="AG17" s="228"/>
      <c r="AH17" s="228"/>
      <c r="AI17" s="229"/>
      <c r="AJ17" s="562" t="s">
        <v>1408</v>
      </c>
      <c r="AK17" s="563"/>
      <c r="AL17" s="563"/>
      <c r="AM17" s="563"/>
      <c r="AN17" s="563"/>
      <c r="AO17" s="563"/>
      <c r="AP17" s="563"/>
      <c r="AQ17" s="563"/>
      <c r="AR17" s="563"/>
      <c r="AS17" s="563"/>
      <c r="AT17" s="563"/>
      <c r="AU17" s="563"/>
      <c r="AV17" s="563"/>
      <c r="AW17" s="563"/>
      <c r="AX17" s="564"/>
      <c r="AY17" s="226" t="s">
        <v>1409</v>
      </c>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30"/>
    </row>
    <row r="18" spans="2:78" ht="81" x14ac:dyDescent="0.35">
      <c r="B18" s="325">
        <v>14</v>
      </c>
      <c r="C18" s="225" t="s">
        <v>1763</v>
      </c>
      <c r="D18" s="224" t="s">
        <v>1410</v>
      </c>
      <c r="E18" s="224" t="s">
        <v>1411</v>
      </c>
      <c r="F18" s="224" t="s">
        <v>1412</v>
      </c>
      <c r="G18" s="224" t="s">
        <v>1413</v>
      </c>
      <c r="H18" s="224" t="s">
        <v>1765</v>
      </c>
      <c r="I18" s="224" t="s">
        <v>1414</v>
      </c>
      <c r="J18" s="224" t="s">
        <v>1415</v>
      </c>
      <c r="K18" s="224" t="s">
        <v>1416</v>
      </c>
      <c r="L18" s="224" t="s">
        <v>1417</v>
      </c>
      <c r="M18" s="224" t="s">
        <v>1418</v>
      </c>
      <c r="N18" s="224" t="s">
        <v>248</v>
      </c>
      <c r="O18" s="224" t="s">
        <v>1419</v>
      </c>
      <c r="P18" s="222" t="s">
        <v>1420</v>
      </c>
      <c r="Q18" s="222" t="s">
        <v>1421</v>
      </c>
      <c r="R18" s="222" t="s">
        <v>1422</v>
      </c>
      <c r="S18" s="222" t="s">
        <v>1423</v>
      </c>
      <c r="T18" s="222" t="s">
        <v>1424</v>
      </c>
      <c r="U18" s="222" t="s">
        <v>1425</v>
      </c>
      <c r="V18" s="222" t="s">
        <v>1426</v>
      </c>
      <c r="W18" s="222" t="s">
        <v>1427</v>
      </c>
      <c r="X18" s="222" t="s">
        <v>1428</v>
      </c>
      <c r="Y18" s="222" t="s">
        <v>1429</v>
      </c>
      <c r="Z18" s="222" t="s">
        <v>1430</v>
      </c>
      <c r="AA18" s="222" t="s">
        <v>1431</v>
      </c>
      <c r="AB18" s="294" t="s">
        <v>1432</v>
      </c>
      <c r="AC18" s="222" t="s">
        <v>1433</v>
      </c>
      <c r="AD18" s="222" t="s">
        <v>255</v>
      </c>
      <c r="AE18" s="222" t="s">
        <v>1434</v>
      </c>
      <c r="AF18" s="222" t="s">
        <v>261</v>
      </c>
      <c r="AG18" s="294" t="s">
        <v>1435</v>
      </c>
      <c r="AH18" s="222" t="s">
        <v>1436</v>
      </c>
      <c r="AI18" s="222" t="s">
        <v>258</v>
      </c>
      <c r="AJ18" s="224" t="s">
        <v>1437</v>
      </c>
      <c r="AK18" s="224" t="s">
        <v>1436</v>
      </c>
      <c r="AL18" s="224" t="s">
        <v>1438</v>
      </c>
      <c r="AM18" s="224" t="s">
        <v>1436</v>
      </c>
      <c r="AN18" s="224" t="s">
        <v>462</v>
      </c>
      <c r="AO18" s="224" t="s">
        <v>1436</v>
      </c>
      <c r="AP18" s="224" t="s">
        <v>1439</v>
      </c>
      <c r="AQ18" s="224" t="s">
        <v>1436</v>
      </c>
      <c r="AR18" s="224" t="s">
        <v>466</v>
      </c>
      <c r="AS18" s="224" t="s">
        <v>1436</v>
      </c>
      <c r="AT18" s="224" t="s">
        <v>1440</v>
      </c>
      <c r="AU18" s="224" t="s">
        <v>1441</v>
      </c>
      <c r="AV18" s="224" t="s">
        <v>1442</v>
      </c>
      <c r="AW18" s="224" t="s">
        <v>1443</v>
      </c>
      <c r="AX18" s="224" t="s">
        <v>1444</v>
      </c>
      <c r="AY18" s="222" t="s">
        <v>1445</v>
      </c>
      <c r="AZ18" s="222" t="s">
        <v>1446</v>
      </c>
      <c r="BA18" s="92">
        <v>45292</v>
      </c>
      <c r="BB18" s="92">
        <v>45323</v>
      </c>
      <c r="BC18" s="92">
        <v>45352</v>
      </c>
      <c r="BD18" s="92">
        <v>45383</v>
      </c>
      <c r="BE18" s="92">
        <v>45413</v>
      </c>
      <c r="BF18" s="92">
        <v>45444</v>
      </c>
      <c r="BG18" s="92">
        <v>45474</v>
      </c>
      <c r="BH18" s="92">
        <v>45505</v>
      </c>
      <c r="BI18" s="92">
        <v>45536</v>
      </c>
      <c r="BJ18" s="92">
        <v>45566</v>
      </c>
      <c r="BK18" s="92">
        <v>45597</v>
      </c>
      <c r="BL18" s="92">
        <v>45627</v>
      </c>
      <c r="BM18" s="223" t="s">
        <v>1447</v>
      </c>
      <c r="BN18" s="92">
        <v>45658</v>
      </c>
      <c r="BO18" s="92">
        <v>45689</v>
      </c>
      <c r="BP18" s="92">
        <v>45717</v>
      </c>
      <c r="BQ18" s="92">
        <v>45748</v>
      </c>
      <c r="BR18" s="92">
        <v>45778</v>
      </c>
      <c r="BS18" s="92">
        <v>45809</v>
      </c>
      <c r="BT18" s="92">
        <v>45839</v>
      </c>
      <c r="BU18" s="92">
        <v>45870</v>
      </c>
      <c r="BV18" s="92">
        <v>45901</v>
      </c>
      <c r="BW18" s="92">
        <v>45931</v>
      </c>
      <c r="BX18" s="92">
        <v>45962</v>
      </c>
      <c r="BY18" s="92">
        <v>45992</v>
      </c>
      <c r="BZ18" s="231" t="s">
        <v>1448</v>
      </c>
    </row>
    <row r="19" spans="2:78" ht="43.5" x14ac:dyDescent="0.35">
      <c r="B19" s="25">
        <v>15</v>
      </c>
      <c r="C19" s="147" t="s">
        <v>262</v>
      </c>
      <c r="D19" s="148" t="s">
        <v>263</v>
      </c>
      <c r="E19" s="147" t="s">
        <v>1449</v>
      </c>
      <c r="F19" s="147" t="s">
        <v>1450</v>
      </c>
      <c r="G19" s="147" t="s">
        <v>264</v>
      </c>
      <c r="H19" s="147" t="s">
        <v>265</v>
      </c>
      <c r="I19" s="147" t="s">
        <v>1451</v>
      </c>
      <c r="J19" s="147" t="s">
        <v>1452</v>
      </c>
      <c r="K19" s="149">
        <v>85</v>
      </c>
      <c r="L19" s="149">
        <v>5000</v>
      </c>
      <c r="M19" s="149">
        <v>10000</v>
      </c>
      <c r="N19" s="149" t="s">
        <v>287</v>
      </c>
      <c r="O19" s="149" t="s">
        <v>1453</v>
      </c>
      <c r="P19" s="147" t="s">
        <v>304</v>
      </c>
      <c r="Q19" s="149">
        <v>1</v>
      </c>
      <c r="R19" s="149" t="s">
        <v>1454</v>
      </c>
      <c r="S19" s="150" t="s">
        <v>1455</v>
      </c>
      <c r="T19" s="150" t="s">
        <v>110</v>
      </c>
      <c r="U19" s="149">
        <v>10000</v>
      </c>
      <c r="V19" s="149">
        <v>150</v>
      </c>
      <c r="W19" s="149">
        <v>1</v>
      </c>
      <c r="X19" s="149">
        <v>12</v>
      </c>
      <c r="Y19" s="149">
        <v>100</v>
      </c>
      <c r="Z19" s="150" t="s">
        <v>271</v>
      </c>
      <c r="AA19" s="147" t="s">
        <v>762</v>
      </c>
      <c r="AB19" s="150" t="s">
        <v>272</v>
      </c>
      <c r="AC19" s="150" t="s">
        <v>762</v>
      </c>
      <c r="AD19" s="150" t="s">
        <v>273</v>
      </c>
      <c r="AE19" s="147">
        <v>45</v>
      </c>
      <c r="AF19" s="147">
        <v>1</v>
      </c>
      <c r="AG19" s="150" t="s">
        <v>323</v>
      </c>
      <c r="AH19" s="150" t="s">
        <v>1456</v>
      </c>
      <c r="AI19" s="150" t="s">
        <v>296</v>
      </c>
      <c r="AJ19" s="150" t="s">
        <v>297</v>
      </c>
      <c r="AK19" s="150" t="s">
        <v>762</v>
      </c>
      <c r="AL19" s="150" t="s">
        <v>516</v>
      </c>
      <c r="AM19" s="150" t="s">
        <v>762</v>
      </c>
      <c r="AN19" s="150" t="s">
        <v>560</v>
      </c>
      <c r="AO19" s="150" t="s">
        <v>762</v>
      </c>
      <c r="AP19" s="150" t="s">
        <v>144</v>
      </c>
      <c r="AQ19" s="150" t="s">
        <v>762</v>
      </c>
      <c r="AR19" s="150" t="s">
        <v>517</v>
      </c>
      <c r="AS19" s="150" t="s">
        <v>762</v>
      </c>
      <c r="AT19" s="147">
        <v>20</v>
      </c>
      <c r="AU19" s="163">
        <v>2</v>
      </c>
      <c r="AV19" s="147">
        <v>15</v>
      </c>
      <c r="AW19" s="150" t="s">
        <v>38</v>
      </c>
      <c r="AX19" s="150" t="s">
        <v>38</v>
      </c>
      <c r="AY19" s="150">
        <v>45413</v>
      </c>
      <c r="AZ19" s="150">
        <v>45808</v>
      </c>
      <c r="BA19" s="93">
        <v>2</v>
      </c>
      <c r="BB19" s="93">
        <v>4</v>
      </c>
      <c r="BC19" s="93">
        <v>30</v>
      </c>
      <c r="BD19" s="93">
        <v>70</v>
      </c>
      <c r="BE19" s="93">
        <v>100</v>
      </c>
      <c r="BF19" s="93">
        <v>130</v>
      </c>
      <c r="BG19" s="93">
        <v>145</v>
      </c>
      <c r="BH19" s="93">
        <v>185</v>
      </c>
      <c r="BI19" s="93">
        <v>180</v>
      </c>
      <c r="BJ19" s="93">
        <v>186</v>
      </c>
      <c r="BK19" s="93">
        <v>201</v>
      </c>
      <c r="BL19" s="93">
        <v>209</v>
      </c>
      <c r="BM19" s="94">
        <f>+SUM(BA19:BL19)</f>
        <v>1442</v>
      </c>
      <c r="BN19" s="93">
        <v>210</v>
      </c>
      <c r="BO19" s="93">
        <v>200</v>
      </c>
      <c r="BP19" s="93">
        <v>218</v>
      </c>
      <c r="BQ19" s="93">
        <v>256</v>
      </c>
      <c r="BR19" s="93">
        <v>310</v>
      </c>
      <c r="BS19" s="93">
        <v>364</v>
      </c>
      <c r="BT19" s="93">
        <v>418</v>
      </c>
      <c r="BU19" s="93">
        <v>472</v>
      </c>
      <c r="BV19" s="93">
        <v>526</v>
      </c>
      <c r="BW19" s="93">
        <v>580</v>
      </c>
      <c r="BX19" s="93">
        <v>634</v>
      </c>
      <c r="BY19" s="93">
        <v>688</v>
      </c>
      <c r="BZ19" s="232">
        <f>+SUM(BN19:BY19)</f>
        <v>4876</v>
      </c>
    </row>
    <row r="20" spans="2:78" ht="14.5" x14ac:dyDescent="0.35">
      <c r="B20" s="25">
        <v>16</v>
      </c>
      <c r="C20" s="413" t="s">
        <v>30</v>
      </c>
      <c r="D20" s="413" t="s">
        <v>30</v>
      </c>
      <c r="E20" s="221" t="s">
        <v>762</v>
      </c>
      <c r="F20" s="221" t="s">
        <v>762</v>
      </c>
      <c r="G20" s="221" t="s">
        <v>30</v>
      </c>
      <c r="H20" s="221" t="s">
        <v>30</v>
      </c>
      <c r="I20" s="221" t="s">
        <v>762</v>
      </c>
      <c r="J20" s="221" t="s">
        <v>762</v>
      </c>
      <c r="K20" s="221" t="s">
        <v>30</v>
      </c>
      <c r="L20" s="221" t="s">
        <v>762</v>
      </c>
      <c r="M20" s="221" t="s">
        <v>762</v>
      </c>
      <c r="N20" s="221" t="s">
        <v>30</v>
      </c>
      <c r="O20" s="221" t="s">
        <v>762</v>
      </c>
      <c r="P20" s="221" t="s">
        <v>30</v>
      </c>
      <c r="Q20" s="221" t="s">
        <v>762</v>
      </c>
      <c r="R20" s="221" t="s">
        <v>762</v>
      </c>
      <c r="S20" s="221" t="s">
        <v>762</v>
      </c>
      <c r="T20" s="221" t="s">
        <v>30</v>
      </c>
      <c r="U20" s="221" t="s">
        <v>762</v>
      </c>
      <c r="V20" s="221" t="s">
        <v>762</v>
      </c>
      <c r="W20" s="221" t="s">
        <v>762</v>
      </c>
      <c r="X20" s="221" t="s">
        <v>762</v>
      </c>
      <c r="Y20" s="221" t="s">
        <v>762</v>
      </c>
      <c r="Z20" s="221" t="s">
        <v>30</v>
      </c>
      <c r="AA20" s="221" t="s">
        <v>762</v>
      </c>
      <c r="AB20" s="221" t="s">
        <v>30</v>
      </c>
      <c r="AC20" s="221" t="s">
        <v>762</v>
      </c>
      <c r="AD20" s="221" t="s">
        <v>30</v>
      </c>
      <c r="AE20" s="221" t="s">
        <v>762</v>
      </c>
      <c r="AF20" s="221" t="s">
        <v>762</v>
      </c>
      <c r="AG20" s="221" t="s">
        <v>30</v>
      </c>
      <c r="AH20" s="221" t="s">
        <v>762</v>
      </c>
      <c r="AI20" s="221" t="s">
        <v>30</v>
      </c>
      <c r="AJ20" s="221" t="s">
        <v>30</v>
      </c>
      <c r="AK20" s="221" t="s">
        <v>762</v>
      </c>
      <c r="AL20" s="221" t="s">
        <v>30</v>
      </c>
      <c r="AM20" s="221" t="s">
        <v>762</v>
      </c>
      <c r="AN20" s="221" t="s">
        <v>30</v>
      </c>
      <c r="AO20" s="221" t="s">
        <v>762</v>
      </c>
      <c r="AP20" s="221" t="s">
        <v>30</v>
      </c>
      <c r="AQ20" s="221" t="s">
        <v>762</v>
      </c>
      <c r="AR20" s="221" t="s">
        <v>30</v>
      </c>
      <c r="AS20" s="221" t="s">
        <v>762</v>
      </c>
      <c r="AT20" s="414" t="s">
        <v>762</v>
      </c>
      <c r="AU20" s="221" t="s">
        <v>762</v>
      </c>
      <c r="AV20" s="221" t="s">
        <v>762</v>
      </c>
      <c r="AW20" s="221" t="s">
        <v>30</v>
      </c>
      <c r="AX20" s="221" t="s">
        <v>30</v>
      </c>
      <c r="AY20" s="221" t="s">
        <v>762</v>
      </c>
      <c r="AZ20" s="415" t="s">
        <v>762</v>
      </c>
      <c r="BA20" s="415" t="s">
        <v>762</v>
      </c>
      <c r="BB20" s="416" t="s">
        <v>762</v>
      </c>
      <c r="BC20" s="416" t="s">
        <v>762</v>
      </c>
      <c r="BD20" s="416" t="s">
        <v>762</v>
      </c>
      <c r="BE20" s="416" t="s">
        <v>762</v>
      </c>
      <c r="BF20" s="416" t="s">
        <v>762</v>
      </c>
      <c r="BG20" s="416" t="s">
        <v>762</v>
      </c>
      <c r="BH20" s="416" t="s">
        <v>762</v>
      </c>
      <c r="BI20" s="416" t="s">
        <v>762</v>
      </c>
      <c r="BJ20" s="416" t="s">
        <v>762</v>
      </c>
      <c r="BK20" s="416" t="s">
        <v>762</v>
      </c>
      <c r="BL20" s="417" t="s">
        <v>762</v>
      </c>
      <c r="BM20" s="418">
        <f>SUM(BA20:BL20)</f>
        <v>0</v>
      </c>
      <c r="BN20" s="415" t="s">
        <v>762</v>
      </c>
      <c r="BO20" s="416" t="s">
        <v>762</v>
      </c>
      <c r="BP20" s="416" t="s">
        <v>762</v>
      </c>
      <c r="BQ20" s="416" t="s">
        <v>762</v>
      </c>
      <c r="BR20" s="416" t="s">
        <v>762</v>
      </c>
      <c r="BS20" s="416" t="s">
        <v>762</v>
      </c>
      <c r="BT20" s="416" t="s">
        <v>762</v>
      </c>
      <c r="BU20" s="416" t="s">
        <v>762</v>
      </c>
      <c r="BV20" s="416" t="s">
        <v>762</v>
      </c>
      <c r="BW20" s="416" t="s">
        <v>762</v>
      </c>
      <c r="BX20" s="416" t="s">
        <v>762</v>
      </c>
      <c r="BY20" s="417" t="s">
        <v>762</v>
      </c>
      <c r="BZ20" s="419">
        <f>SUM(BN20:BY20)</f>
        <v>0</v>
      </c>
    </row>
    <row r="21" spans="2:78" ht="14.5" x14ac:dyDescent="0.35">
      <c r="B21" s="25">
        <v>17</v>
      </c>
      <c r="C21" s="413" t="s">
        <v>30</v>
      </c>
      <c r="D21" s="413" t="s">
        <v>30</v>
      </c>
      <c r="E21" s="221" t="s">
        <v>762</v>
      </c>
      <c r="F21" s="221" t="s">
        <v>762</v>
      </c>
      <c r="G21" s="221" t="s">
        <v>30</v>
      </c>
      <c r="H21" s="221" t="s">
        <v>30</v>
      </c>
      <c r="I21" s="221" t="s">
        <v>762</v>
      </c>
      <c r="J21" s="221" t="s">
        <v>762</v>
      </c>
      <c r="K21" s="221" t="s">
        <v>30</v>
      </c>
      <c r="L21" s="221" t="s">
        <v>762</v>
      </c>
      <c r="M21" s="221" t="s">
        <v>762</v>
      </c>
      <c r="N21" s="221" t="s">
        <v>30</v>
      </c>
      <c r="O21" s="221" t="s">
        <v>762</v>
      </c>
      <c r="P21" s="221" t="s">
        <v>30</v>
      </c>
      <c r="Q21" s="221" t="s">
        <v>762</v>
      </c>
      <c r="R21" s="221" t="s">
        <v>762</v>
      </c>
      <c r="S21" s="221" t="s">
        <v>762</v>
      </c>
      <c r="T21" s="221" t="s">
        <v>30</v>
      </c>
      <c r="U21" s="221" t="s">
        <v>762</v>
      </c>
      <c r="V21" s="221" t="s">
        <v>762</v>
      </c>
      <c r="W21" s="221" t="s">
        <v>762</v>
      </c>
      <c r="X21" s="221" t="s">
        <v>762</v>
      </c>
      <c r="Y21" s="221" t="s">
        <v>762</v>
      </c>
      <c r="Z21" s="221" t="s">
        <v>30</v>
      </c>
      <c r="AA21" s="221" t="s">
        <v>762</v>
      </c>
      <c r="AB21" s="221" t="s">
        <v>30</v>
      </c>
      <c r="AC21" s="221" t="s">
        <v>762</v>
      </c>
      <c r="AD21" s="221" t="s">
        <v>30</v>
      </c>
      <c r="AE21" s="221" t="s">
        <v>762</v>
      </c>
      <c r="AF21" s="221" t="s">
        <v>762</v>
      </c>
      <c r="AG21" s="221" t="s">
        <v>30</v>
      </c>
      <c r="AH21" s="221" t="s">
        <v>762</v>
      </c>
      <c r="AI21" s="221" t="s">
        <v>30</v>
      </c>
      <c r="AJ21" s="221" t="s">
        <v>30</v>
      </c>
      <c r="AK21" s="221" t="s">
        <v>762</v>
      </c>
      <c r="AL21" s="221" t="s">
        <v>30</v>
      </c>
      <c r="AM21" s="221" t="s">
        <v>762</v>
      </c>
      <c r="AN21" s="221" t="s">
        <v>30</v>
      </c>
      <c r="AO21" s="221" t="s">
        <v>762</v>
      </c>
      <c r="AP21" s="221" t="s">
        <v>30</v>
      </c>
      <c r="AQ21" s="221" t="s">
        <v>762</v>
      </c>
      <c r="AR21" s="221" t="s">
        <v>30</v>
      </c>
      <c r="AS21" s="221" t="s">
        <v>762</v>
      </c>
      <c r="AT21" s="414" t="s">
        <v>762</v>
      </c>
      <c r="AU21" s="221" t="s">
        <v>762</v>
      </c>
      <c r="AV21" s="221" t="s">
        <v>762</v>
      </c>
      <c r="AW21" s="221" t="s">
        <v>30</v>
      </c>
      <c r="AX21" s="221" t="s">
        <v>30</v>
      </c>
      <c r="AY21" s="221" t="s">
        <v>762</v>
      </c>
      <c r="AZ21" s="415" t="s">
        <v>762</v>
      </c>
      <c r="BA21" s="415" t="s">
        <v>762</v>
      </c>
      <c r="BB21" s="416" t="s">
        <v>762</v>
      </c>
      <c r="BC21" s="416" t="s">
        <v>762</v>
      </c>
      <c r="BD21" s="416" t="s">
        <v>762</v>
      </c>
      <c r="BE21" s="416" t="s">
        <v>762</v>
      </c>
      <c r="BF21" s="416" t="s">
        <v>762</v>
      </c>
      <c r="BG21" s="416" t="s">
        <v>762</v>
      </c>
      <c r="BH21" s="416" t="s">
        <v>762</v>
      </c>
      <c r="BI21" s="416" t="s">
        <v>762</v>
      </c>
      <c r="BJ21" s="416" t="s">
        <v>762</v>
      </c>
      <c r="BK21" s="416" t="s">
        <v>762</v>
      </c>
      <c r="BL21" s="417" t="s">
        <v>762</v>
      </c>
      <c r="BM21" s="418">
        <f t="shared" ref="BM21:BM34" si="0">SUM(BA21:BL21)</f>
        <v>0</v>
      </c>
      <c r="BN21" s="415" t="s">
        <v>762</v>
      </c>
      <c r="BO21" s="416" t="s">
        <v>762</v>
      </c>
      <c r="BP21" s="416" t="s">
        <v>762</v>
      </c>
      <c r="BQ21" s="416" t="s">
        <v>762</v>
      </c>
      <c r="BR21" s="416" t="s">
        <v>762</v>
      </c>
      <c r="BS21" s="416" t="s">
        <v>762</v>
      </c>
      <c r="BT21" s="416" t="s">
        <v>762</v>
      </c>
      <c r="BU21" s="416" t="s">
        <v>762</v>
      </c>
      <c r="BV21" s="416" t="s">
        <v>762</v>
      </c>
      <c r="BW21" s="416" t="s">
        <v>762</v>
      </c>
      <c r="BX21" s="416" t="s">
        <v>762</v>
      </c>
      <c r="BY21" s="417" t="s">
        <v>762</v>
      </c>
      <c r="BZ21" s="419">
        <f t="shared" ref="BZ21:BZ34" si="1">SUM(BN21:BY21)</f>
        <v>0</v>
      </c>
    </row>
    <row r="22" spans="2:78" ht="14.5" x14ac:dyDescent="0.35">
      <c r="B22" s="25">
        <v>18</v>
      </c>
      <c r="C22" s="413" t="s">
        <v>30</v>
      </c>
      <c r="D22" s="413" t="s">
        <v>30</v>
      </c>
      <c r="E22" s="221" t="s">
        <v>762</v>
      </c>
      <c r="F22" s="221" t="s">
        <v>762</v>
      </c>
      <c r="G22" s="221" t="s">
        <v>30</v>
      </c>
      <c r="H22" s="221" t="s">
        <v>30</v>
      </c>
      <c r="I22" s="221" t="s">
        <v>762</v>
      </c>
      <c r="J22" s="221" t="s">
        <v>762</v>
      </c>
      <c r="K22" s="221" t="s">
        <v>30</v>
      </c>
      <c r="L22" s="221" t="s">
        <v>762</v>
      </c>
      <c r="M22" s="221" t="s">
        <v>762</v>
      </c>
      <c r="N22" s="221" t="s">
        <v>30</v>
      </c>
      <c r="O22" s="221" t="s">
        <v>762</v>
      </c>
      <c r="P22" s="221" t="s">
        <v>30</v>
      </c>
      <c r="Q22" s="221" t="s">
        <v>762</v>
      </c>
      <c r="R22" s="221" t="s">
        <v>762</v>
      </c>
      <c r="S22" s="221" t="s">
        <v>762</v>
      </c>
      <c r="T22" s="221" t="s">
        <v>30</v>
      </c>
      <c r="U22" s="221" t="s">
        <v>762</v>
      </c>
      <c r="V22" s="221" t="s">
        <v>762</v>
      </c>
      <c r="W22" s="221" t="s">
        <v>762</v>
      </c>
      <c r="X22" s="221" t="s">
        <v>762</v>
      </c>
      <c r="Y22" s="221" t="s">
        <v>762</v>
      </c>
      <c r="Z22" s="221" t="s">
        <v>30</v>
      </c>
      <c r="AA22" s="221" t="s">
        <v>762</v>
      </c>
      <c r="AB22" s="221" t="s">
        <v>30</v>
      </c>
      <c r="AC22" s="221" t="s">
        <v>762</v>
      </c>
      <c r="AD22" s="221" t="s">
        <v>30</v>
      </c>
      <c r="AE22" s="221" t="s">
        <v>762</v>
      </c>
      <c r="AF22" s="221" t="s">
        <v>762</v>
      </c>
      <c r="AG22" s="221" t="s">
        <v>30</v>
      </c>
      <c r="AH22" s="221" t="s">
        <v>762</v>
      </c>
      <c r="AI22" s="221" t="s">
        <v>30</v>
      </c>
      <c r="AJ22" s="221" t="s">
        <v>30</v>
      </c>
      <c r="AK22" s="221" t="s">
        <v>762</v>
      </c>
      <c r="AL22" s="221" t="s">
        <v>30</v>
      </c>
      <c r="AM22" s="221" t="s">
        <v>762</v>
      </c>
      <c r="AN22" s="221" t="s">
        <v>30</v>
      </c>
      <c r="AO22" s="221" t="s">
        <v>762</v>
      </c>
      <c r="AP22" s="221" t="s">
        <v>30</v>
      </c>
      <c r="AQ22" s="221" t="s">
        <v>762</v>
      </c>
      <c r="AR22" s="221" t="s">
        <v>30</v>
      </c>
      <c r="AS22" s="221" t="s">
        <v>762</v>
      </c>
      <c r="AT22" s="414" t="s">
        <v>762</v>
      </c>
      <c r="AU22" s="221" t="s">
        <v>762</v>
      </c>
      <c r="AV22" s="221" t="s">
        <v>762</v>
      </c>
      <c r="AW22" s="221" t="s">
        <v>30</v>
      </c>
      <c r="AX22" s="221" t="s">
        <v>30</v>
      </c>
      <c r="AY22" s="221" t="s">
        <v>762</v>
      </c>
      <c r="AZ22" s="415" t="s">
        <v>762</v>
      </c>
      <c r="BA22" s="415" t="s">
        <v>762</v>
      </c>
      <c r="BB22" s="416" t="s">
        <v>762</v>
      </c>
      <c r="BC22" s="416" t="s">
        <v>762</v>
      </c>
      <c r="BD22" s="416" t="s">
        <v>762</v>
      </c>
      <c r="BE22" s="416" t="s">
        <v>762</v>
      </c>
      <c r="BF22" s="416" t="s">
        <v>762</v>
      </c>
      <c r="BG22" s="416" t="s">
        <v>762</v>
      </c>
      <c r="BH22" s="416" t="s">
        <v>762</v>
      </c>
      <c r="BI22" s="416" t="s">
        <v>762</v>
      </c>
      <c r="BJ22" s="416" t="s">
        <v>762</v>
      </c>
      <c r="BK22" s="416" t="s">
        <v>762</v>
      </c>
      <c r="BL22" s="417" t="s">
        <v>762</v>
      </c>
      <c r="BM22" s="418">
        <f t="shared" si="0"/>
        <v>0</v>
      </c>
      <c r="BN22" s="415" t="s">
        <v>762</v>
      </c>
      <c r="BO22" s="416" t="s">
        <v>762</v>
      </c>
      <c r="BP22" s="416" t="s">
        <v>762</v>
      </c>
      <c r="BQ22" s="416" t="s">
        <v>762</v>
      </c>
      <c r="BR22" s="416" t="s">
        <v>762</v>
      </c>
      <c r="BS22" s="416" t="s">
        <v>762</v>
      </c>
      <c r="BT22" s="416" t="s">
        <v>762</v>
      </c>
      <c r="BU22" s="416" t="s">
        <v>762</v>
      </c>
      <c r="BV22" s="416" t="s">
        <v>762</v>
      </c>
      <c r="BW22" s="416" t="s">
        <v>762</v>
      </c>
      <c r="BX22" s="416" t="s">
        <v>762</v>
      </c>
      <c r="BY22" s="417" t="s">
        <v>762</v>
      </c>
      <c r="BZ22" s="419">
        <f t="shared" si="1"/>
        <v>0</v>
      </c>
    </row>
    <row r="23" spans="2:78" ht="14.5" x14ac:dyDescent="0.35">
      <c r="B23" s="25">
        <v>19</v>
      </c>
      <c r="C23" s="413" t="s">
        <v>30</v>
      </c>
      <c r="D23" s="413" t="s">
        <v>30</v>
      </c>
      <c r="E23" s="221" t="s">
        <v>762</v>
      </c>
      <c r="F23" s="221" t="s">
        <v>762</v>
      </c>
      <c r="G23" s="221" t="s">
        <v>30</v>
      </c>
      <c r="H23" s="221" t="s">
        <v>30</v>
      </c>
      <c r="I23" s="221" t="s">
        <v>762</v>
      </c>
      <c r="J23" s="221" t="s">
        <v>762</v>
      </c>
      <c r="K23" s="221" t="s">
        <v>30</v>
      </c>
      <c r="L23" s="221" t="s">
        <v>762</v>
      </c>
      <c r="M23" s="221" t="s">
        <v>762</v>
      </c>
      <c r="N23" s="221" t="s">
        <v>30</v>
      </c>
      <c r="O23" s="221" t="s">
        <v>762</v>
      </c>
      <c r="P23" s="221" t="s">
        <v>30</v>
      </c>
      <c r="Q23" s="221" t="s">
        <v>762</v>
      </c>
      <c r="R23" s="221" t="s">
        <v>762</v>
      </c>
      <c r="S23" s="221" t="s">
        <v>762</v>
      </c>
      <c r="T23" s="221" t="s">
        <v>30</v>
      </c>
      <c r="U23" s="221" t="s">
        <v>762</v>
      </c>
      <c r="V23" s="221" t="s">
        <v>762</v>
      </c>
      <c r="W23" s="221" t="s">
        <v>762</v>
      </c>
      <c r="X23" s="221" t="s">
        <v>762</v>
      </c>
      <c r="Y23" s="221" t="s">
        <v>762</v>
      </c>
      <c r="Z23" s="221" t="s">
        <v>30</v>
      </c>
      <c r="AA23" s="221" t="s">
        <v>762</v>
      </c>
      <c r="AB23" s="221" t="s">
        <v>30</v>
      </c>
      <c r="AC23" s="221" t="s">
        <v>762</v>
      </c>
      <c r="AD23" s="221" t="s">
        <v>30</v>
      </c>
      <c r="AE23" s="221" t="s">
        <v>762</v>
      </c>
      <c r="AF23" s="221" t="s">
        <v>762</v>
      </c>
      <c r="AG23" s="221" t="s">
        <v>30</v>
      </c>
      <c r="AH23" s="221" t="s">
        <v>762</v>
      </c>
      <c r="AI23" s="221" t="s">
        <v>30</v>
      </c>
      <c r="AJ23" s="221" t="s">
        <v>30</v>
      </c>
      <c r="AK23" s="221" t="s">
        <v>762</v>
      </c>
      <c r="AL23" s="221" t="s">
        <v>30</v>
      </c>
      <c r="AM23" s="221" t="s">
        <v>762</v>
      </c>
      <c r="AN23" s="221" t="s">
        <v>30</v>
      </c>
      <c r="AO23" s="221" t="s">
        <v>762</v>
      </c>
      <c r="AP23" s="221" t="s">
        <v>30</v>
      </c>
      <c r="AQ23" s="221" t="s">
        <v>762</v>
      </c>
      <c r="AR23" s="221" t="s">
        <v>30</v>
      </c>
      <c r="AS23" s="221" t="s">
        <v>762</v>
      </c>
      <c r="AT23" s="414" t="s">
        <v>762</v>
      </c>
      <c r="AU23" s="221" t="s">
        <v>762</v>
      </c>
      <c r="AV23" s="221" t="s">
        <v>762</v>
      </c>
      <c r="AW23" s="221" t="s">
        <v>30</v>
      </c>
      <c r="AX23" s="221" t="s">
        <v>30</v>
      </c>
      <c r="AY23" s="221" t="s">
        <v>762</v>
      </c>
      <c r="AZ23" s="415" t="s">
        <v>762</v>
      </c>
      <c r="BA23" s="415" t="s">
        <v>762</v>
      </c>
      <c r="BB23" s="416" t="s">
        <v>762</v>
      </c>
      <c r="BC23" s="416" t="s">
        <v>762</v>
      </c>
      <c r="BD23" s="416" t="s">
        <v>762</v>
      </c>
      <c r="BE23" s="416" t="s">
        <v>762</v>
      </c>
      <c r="BF23" s="416" t="s">
        <v>762</v>
      </c>
      <c r="BG23" s="416" t="s">
        <v>762</v>
      </c>
      <c r="BH23" s="416" t="s">
        <v>762</v>
      </c>
      <c r="BI23" s="416" t="s">
        <v>762</v>
      </c>
      <c r="BJ23" s="416" t="s">
        <v>762</v>
      </c>
      <c r="BK23" s="416" t="s">
        <v>762</v>
      </c>
      <c r="BL23" s="417" t="s">
        <v>762</v>
      </c>
      <c r="BM23" s="418">
        <f t="shared" si="0"/>
        <v>0</v>
      </c>
      <c r="BN23" s="415" t="s">
        <v>762</v>
      </c>
      <c r="BO23" s="416" t="s">
        <v>762</v>
      </c>
      <c r="BP23" s="416" t="s">
        <v>762</v>
      </c>
      <c r="BQ23" s="416" t="s">
        <v>762</v>
      </c>
      <c r="BR23" s="416" t="s">
        <v>762</v>
      </c>
      <c r="BS23" s="416" t="s">
        <v>762</v>
      </c>
      <c r="BT23" s="416" t="s">
        <v>762</v>
      </c>
      <c r="BU23" s="416" t="s">
        <v>762</v>
      </c>
      <c r="BV23" s="416" t="s">
        <v>762</v>
      </c>
      <c r="BW23" s="416" t="s">
        <v>762</v>
      </c>
      <c r="BX23" s="416" t="s">
        <v>762</v>
      </c>
      <c r="BY23" s="417" t="s">
        <v>762</v>
      </c>
      <c r="BZ23" s="419">
        <f t="shared" si="1"/>
        <v>0</v>
      </c>
    </row>
    <row r="24" spans="2:78" ht="14.5" x14ac:dyDescent="0.35">
      <c r="B24" s="25">
        <v>20</v>
      </c>
      <c r="C24" s="413" t="s">
        <v>30</v>
      </c>
      <c r="D24" s="413" t="s">
        <v>30</v>
      </c>
      <c r="E24" s="221" t="s">
        <v>762</v>
      </c>
      <c r="F24" s="221" t="s">
        <v>762</v>
      </c>
      <c r="G24" s="221" t="s">
        <v>30</v>
      </c>
      <c r="H24" s="221" t="s">
        <v>30</v>
      </c>
      <c r="I24" s="221" t="s">
        <v>762</v>
      </c>
      <c r="J24" s="221" t="s">
        <v>762</v>
      </c>
      <c r="K24" s="221" t="s">
        <v>30</v>
      </c>
      <c r="L24" s="221" t="s">
        <v>762</v>
      </c>
      <c r="M24" s="221" t="s">
        <v>762</v>
      </c>
      <c r="N24" s="221" t="s">
        <v>30</v>
      </c>
      <c r="O24" s="221" t="s">
        <v>762</v>
      </c>
      <c r="P24" s="221" t="s">
        <v>30</v>
      </c>
      <c r="Q24" s="221" t="s">
        <v>762</v>
      </c>
      <c r="R24" s="221" t="s">
        <v>762</v>
      </c>
      <c r="S24" s="221" t="s">
        <v>762</v>
      </c>
      <c r="T24" s="221" t="s">
        <v>30</v>
      </c>
      <c r="U24" s="221" t="s">
        <v>762</v>
      </c>
      <c r="V24" s="221" t="s">
        <v>762</v>
      </c>
      <c r="W24" s="221" t="s">
        <v>762</v>
      </c>
      <c r="X24" s="221" t="s">
        <v>762</v>
      </c>
      <c r="Y24" s="221" t="s">
        <v>762</v>
      </c>
      <c r="Z24" s="221" t="s">
        <v>30</v>
      </c>
      <c r="AA24" s="221" t="s">
        <v>762</v>
      </c>
      <c r="AB24" s="221" t="s">
        <v>30</v>
      </c>
      <c r="AC24" s="221" t="s">
        <v>762</v>
      </c>
      <c r="AD24" s="221" t="s">
        <v>30</v>
      </c>
      <c r="AE24" s="221" t="s">
        <v>762</v>
      </c>
      <c r="AF24" s="221" t="s">
        <v>762</v>
      </c>
      <c r="AG24" s="221" t="s">
        <v>30</v>
      </c>
      <c r="AH24" s="221" t="s">
        <v>762</v>
      </c>
      <c r="AI24" s="221" t="s">
        <v>30</v>
      </c>
      <c r="AJ24" s="221" t="s">
        <v>30</v>
      </c>
      <c r="AK24" s="221" t="s">
        <v>762</v>
      </c>
      <c r="AL24" s="221" t="s">
        <v>30</v>
      </c>
      <c r="AM24" s="221" t="s">
        <v>762</v>
      </c>
      <c r="AN24" s="221" t="s">
        <v>30</v>
      </c>
      <c r="AO24" s="221" t="s">
        <v>762</v>
      </c>
      <c r="AP24" s="221" t="s">
        <v>30</v>
      </c>
      <c r="AQ24" s="221" t="s">
        <v>762</v>
      </c>
      <c r="AR24" s="221" t="s">
        <v>30</v>
      </c>
      <c r="AS24" s="221" t="s">
        <v>762</v>
      </c>
      <c r="AT24" s="414" t="s">
        <v>762</v>
      </c>
      <c r="AU24" s="221" t="s">
        <v>762</v>
      </c>
      <c r="AV24" s="221" t="s">
        <v>762</v>
      </c>
      <c r="AW24" s="221" t="s">
        <v>30</v>
      </c>
      <c r="AX24" s="221" t="s">
        <v>30</v>
      </c>
      <c r="AY24" s="221" t="s">
        <v>762</v>
      </c>
      <c r="AZ24" s="415" t="s">
        <v>762</v>
      </c>
      <c r="BA24" s="415" t="s">
        <v>762</v>
      </c>
      <c r="BB24" s="416" t="s">
        <v>762</v>
      </c>
      <c r="BC24" s="416" t="s">
        <v>762</v>
      </c>
      <c r="BD24" s="416" t="s">
        <v>762</v>
      </c>
      <c r="BE24" s="416" t="s">
        <v>762</v>
      </c>
      <c r="BF24" s="416" t="s">
        <v>762</v>
      </c>
      <c r="BG24" s="416" t="s">
        <v>762</v>
      </c>
      <c r="BH24" s="416" t="s">
        <v>762</v>
      </c>
      <c r="BI24" s="416" t="s">
        <v>762</v>
      </c>
      <c r="BJ24" s="416" t="s">
        <v>762</v>
      </c>
      <c r="BK24" s="416" t="s">
        <v>762</v>
      </c>
      <c r="BL24" s="417" t="s">
        <v>762</v>
      </c>
      <c r="BM24" s="418">
        <f t="shared" si="0"/>
        <v>0</v>
      </c>
      <c r="BN24" s="415" t="s">
        <v>762</v>
      </c>
      <c r="BO24" s="416" t="s">
        <v>762</v>
      </c>
      <c r="BP24" s="416" t="s">
        <v>762</v>
      </c>
      <c r="BQ24" s="416" t="s">
        <v>762</v>
      </c>
      <c r="BR24" s="416" t="s">
        <v>762</v>
      </c>
      <c r="BS24" s="416" t="s">
        <v>762</v>
      </c>
      <c r="BT24" s="416" t="s">
        <v>762</v>
      </c>
      <c r="BU24" s="416" t="s">
        <v>762</v>
      </c>
      <c r="BV24" s="416" t="s">
        <v>762</v>
      </c>
      <c r="BW24" s="416" t="s">
        <v>762</v>
      </c>
      <c r="BX24" s="416" t="s">
        <v>762</v>
      </c>
      <c r="BY24" s="417" t="s">
        <v>762</v>
      </c>
      <c r="BZ24" s="419">
        <f t="shared" si="1"/>
        <v>0</v>
      </c>
    </row>
    <row r="25" spans="2:78" ht="14.5" x14ac:dyDescent="0.35">
      <c r="B25" s="25">
        <v>21</v>
      </c>
      <c r="C25" s="413" t="s">
        <v>30</v>
      </c>
      <c r="D25" s="413" t="s">
        <v>30</v>
      </c>
      <c r="E25" s="221" t="s">
        <v>762</v>
      </c>
      <c r="F25" s="221" t="s">
        <v>762</v>
      </c>
      <c r="G25" s="221" t="s">
        <v>30</v>
      </c>
      <c r="H25" s="221" t="s">
        <v>30</v>
      </c>
      <c r="I25" s="221" t="s">
        <v>762</v>
      </c>
      <c r="J25" s="221" t="s">
        <v>762</v>
      </c>
      <c r="K25" s="221" t="s">
        <v>30</v>
      </c>
      <c r="L25" s="221" t="s">
        <v>762</v>
      </c>
      <c r="M25" s="221" t="s">
        <v>762</v>
      </c>
      <c r="N25" s="221" t="s">
        <v>30</v>
      </c>
      <c r="O25" s="221" t="s">
        <v>762</v>
      </c>
      <c r="P25" s="221" t="s">
        <v>30</v>
      </c>
      <c r="Q25" s="221" t="s">
        <v>762</v>
      </c>
      <c r="R25" s="221" t="s">
        <v>762</v>
      </c>
      <c r="S25" s="221" t="s">
        <v>762</v>
      </c>
      <c r="T25" s="221" t="s">
        <v>30</v>
      </c>
      <c r="U25" s="221" t="s">
        <v>762</v>
      </c>
      <c r="V25" s="221" t="s">
        <v>762</v>
      </c>
      <c r="W25" s="221" t="s">
        <v>762</v>
      </c>
      <c r="X25" s="221" t="s">
        <v>762</v>
      </c>
      <c r="Y25" s="221" t="s">
        <v>762</v>
      </c>
      <c r="Z25" s="221" t="s">
        <v>30</v>
      </c>
      <c r="AA25" s="221" t="s">
        <v>762</v>
      </c>
      <c r="AB25" s="221" t="s">
        <v>30</v>
      </c>
      <c r="AC25" s="221" t="s">
        <v>762</v>
      </c>
      <c r="AD25" s="221" t="s">
        <v>30</v>
      </c>
      <c r="AE25" s="221" t="s">
        <v>762</v>
      </c>
      <c r="AF25" s="221" t="s">
        <v>762</v>
      </c>
      <c r="AG25" s="221" t="s">
        <v>30</v>
      </c>
      <c r="AH25" s="221" t="s">
        <v>762</v>
      </c>
      <c r="AI25" s="221" t="s">
        <v>30</v>
      </c>
      <c r="AJ25" s="221" t="s">
        <v>30</v>
      </c>
      <c r="AK25" s="221" t="s">
        <v>762</v>
      </c>
      <c r="AL25" s="221" t="s">
        <v>30</v>
      </c>
      <c r="AM25" s="221" t="s">
        <v>762</v>
      </c>
      <c r="AN25" s="221" t="s">
        <v>30</v>
      </c>
      <c r="AO25" s="221" t="s">
        <v>762</v>
      </c>
      <c r="AP25" s="221" t="s">
        <v>30</v>
      </c>
      <c r="AQ25" s="221" t="s">
        <v>762</v>
      </c>
      <c r="AR25" s="221" t="s">
        <v>30</v>
      </c>
      <c r="AS25" s="221" t="s">
        <v>762</v>
      </c>
      <c r="AT25" s="414" t="s">
        <v>762</v>
      </c>
      <c r="AU25" s="221" t="s">
        <v>762</v>
      </c>
      <c r="AV25" s="221" t="s">
        <v>762</v>
      </c>
      <c r="AW25" s="221" t="s">
        <v>30</v>
      </c>
      <c r="AX25" s="221" t="s">
        <v>30</v>
      </c>
      <c r="AY25" s="221" t="s">
        <v>762</v>
      </c>
      <c r="AZ25" s="415" t="s">
        <v>762</v>
      </c>
      <c r="BA25" s="415" t="s">
        <v>762</v>
      </c>
      <c r="BB25" s="416" t="s">
        <v>762</v>
      </c>
      <c r="BC25" s="416" t="s">
        <v>762</v>
      </c>
      <c r="BD25" s="416" t="s">
        <v>762</v>
      </c>
      <c r="BE25" s="416" t="s">
        <v>762</v>
      </c>
      <c r="BF25" s="416" t="s">
        <v>762</v>
      </c>
      <c r="BG25" s="416" t="s">
        <v>762</v>
      </c>
      <c r="BH25" s="416" t="s">
        <v>762</v>
      </c>
      <c r="BI25" s="416" t="s">
        <v>762</v>
      </c>
      <c r="BJ25" s="416" t="s">
        <v>762</v>
      </c>
      <c r="BK25" s="416" t="s">
        <v>762</v>
      </c>
      <c r="BL25" s="417" t="s">
        <v>762</v>
      </c>
      <c r="BM25" s="418">
        <f t="shared" si="0"/>
        <v>0</v>
      </c>
      <c r="BN25" s="415" t="s">
        <v>762</v>
      </c>
      <c r="BO25" s="416" t="s">
        <v>762</v>
      </c>
      <c r="BP25" s="416" t="s">
        <v>762</v>
      </c>
      <c r="BQ25" s="416" t="s">
        <v>762</v>
      </c>
      <c r="BR25" s="416" t="s">
        <v>762</v>
      </c>
      <c r="BS25" s="416" t="s">
        <v>762</v>
      </c>
      <c r="BT25" s="416" t="s">
        <v>762</v>
      </c>
      <c r="BU25" s="416" t="s">
        <v>762</v>
      </c>
      <c r="BV25" s="416" t="s">
        <v>762</v>
      </c>
      <c r="BW25" s="416" t="s">
        <v>762</v>
      </c>
      <c r="BX25" s="416" t="s">
        <v>762</v>
      </c>
      <c r="BY25" s="417" t="s">
        <v>762</v>
      </c>
      <c r="BZ25" s="419">
        <f t="shared" si="1"/>
        <v>0</v>
      </c>
    </row>
    <row r="26" spans="2:78" ht="14.5" x14ac:dyDescent="0.35">
      <c r="B26" s="25">
        <v>22</v>
      </c>
      <c r="C26" s="413" t="s">
        <v>30</v>
      </c>
      <c r="D26" s="413" t="s">
        <v>30</v>
      </c>
      <c r="E26" s="221" t="s">
        <v>762</v>
      </c>
      <c r="F26" s="221" t="s">
        <v>762</v>
      </c>
      <c r="G26" s="221" t="s">
        <v>30</v>
      </c>
      <c r="H26" s="221" t="s">
        <v>30</v>
      </c>
      <c r="I26" s="221" t="s">
        <v>762</v>
      </c>
      <c r="J26" s="221" t="s">
        <v>762</v>
      </c>
      <c r="K26" s="221" t="s">
        <v>30</v>
      </c>
      <c r="L26" s="221" t="s">
        <v>762</v>
      </c>
      <c r="M26" s="221" t="s">
        <v>762</v>
      </c>
      <c r="N26" s="221" t="s">
        <v>30</v>
      </c>
      <c r="O26" s="221" t="s">
        <v>762</v>
      </c>
      <c r="P26" s="221" t="s">
        <v>30</v>
      </c>
      <c r="Q26" s="221" t="s">
        <v>762</v>
      </c>
      <c r="R26" s="221" t="s">
        <v>762</v>
      </c>
      <c r="S26" s="221" t="s">
        <v>762</v>
      </c>
      <c r="T26" s="221" t="s">
        <v>30</v>
      </c>
      <c r="U26" s="221" t="s">
        <v>762</v>
      </c>
      <c r="V26" s="221" t="s">
        <v>762</v>
      </c>
      <c r="W26" s="221" t="s">
        <v>762</v>
      </c>
      <c r="X26" s="221" t="s">
        <v>762</v>
      </c>
      <c r="Y26" s="221" t="s">
        <v>762</v>
      </c>
      <c r="Z26" s="221" t="s">
        <v>30</v>
      </c>
      <c r="AA26" s="221" t="s">
        <v>762</v>
      </c>
      <c r="AB26" s="221" t="s">
        <v>30</v>
      </c>
      <c r="AC26" s="221" t="s">
        <v>762</v>
      </c>
      <c r="AD26" s="221" t="s">
        <v>30</v>
      </c>
      <c r="AE26" s="221" t="s">
        <v>762</v>
      </c>
      <c r="AF26" s="221" t="s">
        <v>762</v>
      </c>
      <c r="AG26" s="221" t="s">
        <v>30</v>
      </c>
      <c r="AH26" s="221" t="s">
        <v>762</v>
      </c>
      <c r="AI26" s="221" t="s">
        <v>30</v>
      </c>
      <c r="AJ26" s="221" t="s">
        <v>30</v>
      </c>
      <c r="AK26" s="221" t="s">
        <v>762</v>
      </c>
      <c r="AL26" s="221" t="s">
        <v>30</v>
      </c>
      <c r="AM26" s="221" t="s">
        <v>762</v>
      </c>
      <c r="AN26" s="221" t="s">
        <v>30</v>
      </c>
      <c r="AO26" s="221" t="s">
        <v>762</v>
      </c>
      <c r="AP26" s="221" t="s">
        <v>30</v>
      </c>
      <c r="AQ26" s="221" t="s">
        <v>762</v>
      </c>
      <c r="AR26" s="221" t="s">
        <v>30</v>
      </c>
      <c r="AS26" s="221" t="s">
        <v>762</v>
      </c>
      <c r="AT26" s="414" t="s">
        <v>762</v>
      </c>
      <c r="AU26" s="221" t="s">
        <v>762</v>
      </c>
      <c r="AV26" s="221" t="s">
        <v>762</v>
      </c>
      <c r="AW26" s="221" t="s">
        <v>30</v>
      </c>
      <c r="AX26" s="221" t="s">
        <v>30</v>
      </c>
      <c r="AY26" s="221" t="s">
        <v>762</v>
      </c>
      <c r="AZ26" s="415" t="s">
        <v>762</v>
      </c>
      <c r="BA26" s="415" t="s">
        <v>762</v>
      </c>
      <c r="BB26" s="416" t="s">
        <v>762</v>
      </c>
      <c r="BC26" s="416" t="s">
        <v>762</v>
      </c>
      <c r="BD26" s="416" t="s">
        <v>762</v>
      </c>
      <c r="BE26" s="416" t="s">
        <v>762</v>
      </c>
      <c r="BF26" s="416" t="s">
        <v>762</v>
      </c>
      <c r="BG26" s="416" t="s">
        <v>762</v>
      </c>
      <c r="BH26" s="416" t="s">
        <v>762</v>
      </c>
      <c r="BI26" s="416" t="s">
        <v>762</v>
      </c>
      <c r="BJ26" s="416" t="s">
        <v>762</v>
      </c>
      <c r="BK26" s="416" t="s">
        <v>762</v>
      </c>
      <c r="BL26" s="417" t="s">
        <v>762</v>
      </c>
      <c r="BM26" s="418">
        <f t="shared" si="0"/>
        <v>0</v>
      </c>
      <c r="BN26" s="415" t="s">
        <v>762</v>
      </c>
      <c r="BO26" s="416" t="s">
        <v>762</v>
      </c>
      <c r="BP26" s="416" t="s">
        <v>762</v>
      </c>
      <c r="BQ26" s="416" t="s">
        <v>762</v>
      </c>
      <c r="BR26" s="416" t="s">
        <v>762</v>
      </c>
      <c r="BS26" s="416" t="s">
        <v>762</v>
      </c>
      <c r="BT26" s="416" t="s">
        <v>762</v>
      </c>
      <c r="BU26" s="416" t="s">
        <v>762</v>
      </c>
      <c r="BV26" s="416" t="s">
        <v>762</v>
      </c>
      <c r="BW26" s="416" t="s">
        <v>762</v>
      </c>
      <c r="BX26" s="416" t="s">
        <v>762</v>
      </c>
      <c r="BY26" s="417" t="s">
        <v>762</v>
      </c>
      <c r="BZ26" s="419">
        <f t="shared" si="1"/>
        <v>0</v>
      </c>
    </row>
    <row r="27" spans="2:78" ht="14.5" x14ac:dyDescent="0.35">
      <c r="B27" s="25">
        <v>23</v>
      </c>
      <c r="C27" s="413" t="s">
        <v>30</v>
      </c>
      <c r="D27" s="413" t="s">
        <v>30</v>
      </c>
      <c r="E27" s="221" t="s">
        <v>762</v>
      </c>
      <c r="F27" s="221" t="s">
        <v>762</v>
      </c>
      <c r="G27" s="221" t="s">
        <v>30</v>
      </c>
      <c r="H27" s="221" t="s">
        <v>30</v>
      </c>
      <c r="I27" s="221" t="s">
        <v>762</v>
      </c>
      <c r="J27" s="221" t="s">
        <v>762</v>
      </c>
      <c r="K27" s="221" t="s">
        <v>30</v>
      </c>
      <c r="L27" s="221" t="s">
        <v>762</v>
      </c>
      <c r="M27" s="221" t="s">
        <v>762</v>
      </c>
      <c r="N27" s="221" t="s">
        <v>30</v>
      </c>
      <c r="O27" s="221" t="s">
        <v>762</v>
      </c>
      <c r="P27" s="221" t="s">
        <v>30</v>
      </c>
      <c r="Q27" s="221" t="s">
        <v>762</v>
      </c>
      <c r="R27" s="221" t="s">
        <v>762</v>
      </c>
      <c r="S27" s="221" t="s">
        <v>762</v>
      </c>
      <c r="T27" s="221" t="s">
        <v>30</v>
      </c>
      <c r="U27" s="221" t="s">
        <v>762</v>
      </c>
      <c r="V27" s="221" t="s">
        <v>762</v>
      </c>
      <c r="W27" s="221" t="s">
        <v>762</v>
      </c>
      <c r="X27" s="221" t="s">
        <v>762</v>
      </c>
      <c r="Y27" s="221" t="s">
        <v>762</v>
      </c>
      <c r="Z27" s="221" t="s">
        <v>30</v>
      </c>
      <c r="AA27" s="221" t="s">
        <v>762</v>
      </c>
      <c r="AB27" s="221" t="s">
        <v>30</v>
      </c>
      <c r="AC27" s="221" t="s">
        <v>762</v>
      </c>
      <c r="AD27" s="221" t="s">
        <v>30</v>
      </c>
      <c r="AE27" s="221" t="s">
        <v>762</v>
      </c>
      <c r="AF27" s="221" t="s">
        <v>762</v>
      </c>
      <c r="AG27" s="221" t="s">
        <v>30</v>
      </c>
      <c r="AH27" s="221" t="s">
        <v>762</v>
      </c>
      <c r="AI27" s="221" t="s">
        <v>30</v>
      </c>
      <c r="AJ27" s="221" t="s">
        <v>30</v>
      </c>
      <c r="AK27" s="221" t="s">
        <v>762</v>
      </c>
      <c r="AL27" s="221" t="s">
        <v>30</v>
      </c>
      <c r="AM27" s="221" t="s">
        <v>762</v>
      </c>
      <c r="AN27" s="221" t="s">
        <v>30</v>
      </c>
      <c r="AO27" s="221" t="s">
        <v>762</v>
      </c>
      <c r="AP27" s="221" t="s">
        <v>30</v>
      </c>
      <c r="AQ27" s="221" t="s">
        <v>762</v>
      </c>
      <c r="AR27" s="221" t="s">
        <v>30</v>
      </c>
      <c r="AS27" s="221" t="s">
        <v>762</v>
      </c>
      <c r="AT27" s="414" t="s">
        <v>762</v>
      </c>
      <c r="AU27" s="221" t="s">
        <v>762</v>
      </c>
      <c r="AV27" s="221" t="s">
        <v>762</v>
      </c>
      <c r="AW27" s="221" t="s">
        <v>30</v>
      </c>
      <c r="AX27" s="221" t="s">
        <v>30</v>
      </c>
      <c r="AY27" s="221" t="s">
        <v>762</v>
      </c>
      <c r="AZ27" s="415" t="s">
        <v>762</v>
      </c>
      <c r="BA27" s="415" t="s">
        <v>762</v>
      </c>
      <c r="BB27" s="416" t="s">
        <v>762</v>
      </c>
      <c r="BC27" s="416" t="s">
        <v>762</v>
      </c>
      <c r="BD27" s="416" t="s">
        <v>762</v>
      </c>
      <c r="BE27" s="416" t="s">
        <v>762</v>
      </c>
      <c r="BF27" s="416" t="s">
        <v>762</v>
      </c>
      <c r="BG27" s="416" t="s">
        <v>762</v>
      </c>
      <c r="BH27" s="416" t="s">
        <v>762</v>
      </c>
      <c r="BI27" s="416" t="s">
        <v>762</v>
      </c>
      <c r="BJ27" s="416" t="s">
        <v>762</v>
      </c>
      <c r="BK27" s="416" t="s">
        <v>762</v>
      </c>
      <c r="BL27" s="417" t="s">
        <v>762</v>
      </c>
      <c r="BM27" s="418">
        <f t="shared" si="0"/>
        <v>0</v>
      </c>
      <c r="BN27" s="415" t="s">
        <v>762</v>
      </c>
      <c r="BO27" s="416" t="s">
        <v>762</v>
      </c>
      <c r="BP27" s="416" t="s">
        <v>762</v>
      </c>
      <c r="BQ27" s="416" t="s">
        <v>762</v>
      </c>
      <c r="BR27" s="416" t="s">
        <v>762</v>
      </c>
      <c r="BS27" s="416" t="s">
        <v>762</v>
      </c>
      <c r="BT27" s="416" t="s">
        <v>762</v>
      </c>
      <c r="BU27" s="416" t="s">
        <v>762</v>
      </c>
      <c r="BV27" s="416" t="s">
        <v>762</v>
      </c>
      <c r="BW27" s="416" t="s">
        <v>762</v>
      </c>
      <c r="BX27" s="416" t="s">
        <v>762</v>
      </c>
      <c r="BY27" s="417" t="s">
        <v>762</v>
      </c>
      <c r="BZ27" s="419">
        <f t="shared" si="1"/>
        <v>0</v>
      </c>
    </row>
    <row r="28" spans="2:78" ht="14.5" x14ac:dyDescent="0.35">
      <c r="B28" s="25">
        <v>24</v>
      </c>
      <c r="C28" s="413" t="s">
        <v>30</v>
      </c>
      <c r="D28" s="413" t="s">
        <v>30</v>
      </c>
      <c r="E28" s="221" t="s">
        <v>762</v>
      </c>
      <c r="F28" s="221" t="s">
        <v>762</v>
      </c>
      <c r="G28" s="221" t="s">
        <v>30</v>
      </c>
      <c r="H28" s="221" t="s">
        <v>30</v>
      </c>
      <c r="I28" s="221" t="s">
        <v>762</v>
      </c>
      <c r="J28" s="221" t="s">
        <v>762</v>
      </c>
      <c r="K28" s="221" t="s">
        <v>30</v>
      </c>
      <c r="L28" s="221" t="s">
        <v>762</v>
      </c>
      <c r="M28" s="221" t="s">
        <v>762</v>
      </c>
      <c r="N28" s="221" t="s">
        <v>30</v>
      </c>
      <c r="O28" s="221" t="s">
        <v>762</v>
      </c>
      <c r="P28" s="221" t="s">
        <v>30</v>
      </c>
      <c r="Q28" s="221" t="s">
        <v>762</v>
      </c>
      <c r="R28" s="221" t="s">
        <v>762</v>
      </c>
      <c r="S28" s="221" t="s">
        <v>762</v>
      </c>
      <c r="T28" s="221" t="s">
        <v>30</v>
      </c>
      <c r="U28" s="221" t="s">
        <v>762</v>
      </c>
      <c r="V28" s="221" t="s">
        <v>762</v>
      </c>
      <c r="W28" s="221" t="s">
        <v>762</v>
      </c>
      <c r="X28" s="221" t="s">
        <v>762</v>
      </c>
      <c r="Y28" s="221" t="s">
        <v>762</v>
      </c>
      <c r="Z28" s="221" t="s">
        <v>30</v>
      </c>
      <c r="AA28" s="221" t="s">
        <v>762</v>
      </c>
      <c r="AB28" s="221" t="s">
        <v>30</v>
      </c>
      <c r="AC28" s="221" t="s">
        <v>762</v>
      </c>
      <c r="AD28" s="221" t="s">
        <v>30</v>
      </c>
      <c r="AE28" s="221" t="s">
        <v>762</v>
      </c>
      <c r="AF28" s="221" t="s">
        <v>762</v>
      </c>
      <c r="AG28" s="221" t="s">
        <v>30</v>
      </c>
      <c r="AH28" s="221" t="s">
        <v>762</v>
      </c>
      <c r="AI28" s="221" t="s">
        <v>30</v>
      </c>
      <c r="AJ28" s="221" t="s">
        <v>30</v>
      </c>
      <c r="AK28" s="221" t="s">
        <v>762</v>
      </c>
      <c r="AL28" s="221" t="s">
        <v>30</v>
      </c>
      <c r="AM28" s="221" t="s">
        <v>762</v>
      </c>
      <c r="AN28" s="221" t="s">
        <v>30</v>
      </c>
      <c r="AO28" s="221" t="s">
        <v>762</v>
      </c>
      <c r="AP28" s="221" t="s">
        <v>30</v>
      </c>
      <c r="AQ28" s="221" t="s">
        <v>762</v>
      </c>
      <c r="AR28" s="221" t="s">
        <v>30</v>
      </c>
      <c r="AS28" s="221" t="s">
        <v>762</v>
      </c>
      <c r="AT28" s="414" t="s">
        <v>762</v>
      </c>
      <c r="AU28" s="221" t="s">
        <v>762</v>
      </c>
      <c r="AV28" s="221" t="s">
        <v>762</v>
      </c>
      <c r="AW28" s="221" t="s">
        <v>30</v>
      </c>
      <c r="AX28" s="221" t="s">
        <v>30</v>
      </c>
      <c r="AY28" s="221" t="s">
        <v>762</v>
      </c>
      <c r="AZ28" s="415" t="s">
        <v>762</v>
      </c>
      <c r="BA28" s="415" t="s">
        <v>762</v>
      </c>
      <c r="BB28" s="416" t="s">
        <v>762</v>
      </c>
      <c r="BC28" s="416" t="s">
        <v>762</v>
      </c>
      <c r="BD28" s="416" t="s">
        <v>762</v>
      </c>
      <c r="BE28" s="416" t="s">
        <v>762</v>
      </c>
      <c r="BF28" s="416" t="s">
        <v>762</v>
      </c>
      <c r="BG28" s="416" t="s">
        <v>762</v>
      </c>
      <c r="BH28" s="416" t="s">
        <v>762</v>
      </c>
      <c r="BI28" s="416" t="s">
        <v>762</v>
      </c>
      <c r="BJ28" s="416" t="s">
        <v>762</v>
      </c>
      <c r="BK28" s="416" t="s">
        <v>762</v>
      </c>
      <c r="BL28" s="417" t="s">
        <v>762</v>
      </c>
      <c r="BM28" s="418">
        <f t="shared" si="0"/>
        <v>0</v>
      </c>
      <c r="BN28" s="415" t="s">
        <v>762</v>
      </c>
      <c r="BO28" s="416" t="s">
        <v>762</v>
      </c>
      <c r="BP28" s="416" t="s">
        <v>762</v>
      </c>
      <c r="BQ28" s="416" t="s">
        <v>762</v>
      </c>
      <c r="BR28" s="416" t="s">
        <v>762</v>
      </c>
      <c r="BS28" s="416" t="s">
        <v>762</v>
      </c>
      <c r="BT28" s="416" t="s">
        <v>762</v>
      </c>
      <c r="BU28" s="416" t="s">
        <v>762</v>
      </c>
      <c r="BV28" s="416" t="s">
        <v>762</v>
      </c>
      <c r="BW28" s="416" t="s">
        <v>762</v>
      </c>
      <c r="BX28" s="416" t="s">
        <v>762</v>
      </c>
      <c r="BY28" s="417" t="s">
        <v>762</v>
      </c>
      <c r="BZ28" s="419">
        <f t="shared" si="1"/>
        <v>0</v>
      </c>
    </row>
    <row r="29" spans="2:78" ht="14.5" x14ac:dyDescent="0.35">
      <c r="B29" s="25">
        <v>25</v>
      </c>
      <c r="C29" s="413" t="s">
        <v>30</v>
      </c>
      <c r="D29" s="413" t="s">
        <v>30</v>
      </c>
      <c r="E29" s="221" t="s">
        <v>762</v>
      </c>
      <c r="F29" s="221" t="s">
        <v>762</v>
      </c>
      <c r="G29" s="221" t="s">
        <v>30</v>
      </c>
      <c r="H29" s="221" t="s">
        <v>30</v>
      </c>
      <c r="I29" s="221" t="s">
        <v>762</v>
      </c>
      <c r="J29" s="221" t="s">
        <v>762</v>
      </c>
      <c r="K29" s="221" t="s">
        <v>30</v>
      </c>
      <c r="L29" s="221" t="s">
        <v>762</v>
      </c>
      <c r="M29" s="221" t="s">
        <v>762</v>
      </c>
      <c r="N29" s="221" t="s">
        <v>30</v>
      </c>
      <c r="O29" s="221" t="s">
        <v>762</v>
      </c>
      <c r="P29" s="221" t="s">
        <v>30</v>
      </c>
      <c r="Q29" s="221" t="s">
        <v>762</v>
      </c>
      <c r="R29" s="221" t="s">
        <v>762</v>
      </c>
      <c r="S29" s="221" t="s">
        <v>762</v>
      </c>
      <c r="T29" s="221" t="s">
        <v>30</v>
      </c>
      <c r="U29" s="221" t="s">
        <v>762</v>
      </c>
      <c r="V29" s="221" t="s">
        <v>762</v>
      </c>
      <c r="W29" s="221" t="s">
        <v>762</v>
      </c>
      <c r="X29" s="221" t="s">
        <v>762</v>
      </c>
      <c r="Y29" s="221" t="s">
        <v>762</v>
      </c>
      <c r="Z29" s="221" t="s">
        <v>30</v>
      </c>
      <c r="AA29" s="221" t="s">
        <v>762</v>
      </c>
      <c r="AB29" s="221" t="s">
        <v>30</v>
      </c>
      <c r="AC29" s="221" t="s">
        <v>762</v>
      </c>
      <c r="AD29" s="221" t="s">
        <v>30</v>
      </c>
      <c r="AE29" s="221" t="s">
        <v>762</v>
      </c>
      <c r="AF29" s="221" t="s">
        <v>762</v>
      </c>
      <c r="AG29" s="221" t="s">
        <v>30</v>
      </c>
      <c r="AH29" s="221" t="s">
        <v>762</v>
      </c>
      <c r="AI29" s="221" t="s">
        <v>30</v>
      </c>
      <c r="AJ29" s="221" t="s">
        <v>30</v>
      </c>
      <c r="AK29" s="221" t="s">
        <v>762</v>
      </c>
      <c r="AL29" s="221" t="s">
        <v>30</v>
      </c>
      <c r="AM29" s="221" t="s">
        <v>762</v>
      </c>
      <c r="AN29" s="221" t="s">
        <v>30</v>
      </c>
      <c r="AO29" s="221" t="s">
        <v>762</v>
      </c>
      <c r="AP29" s="221" t="s">
        <v>30</v>
      </c>
      <c r="AQ29" s="221" t="s">
        <v>762</v>
      </c>
      <c r="AR29" s="221" t="s">
        <v>30</v>
      </c>
      <c r="AS29" s="221" t="s">
        <v>762</v>
      </c>
      <c r="AT29" s="414" t="s">
        <v>762</v>
      </c>
      <c r="AU29" s="221" t="s">
        <v>762</v>
      </c>
      <c r="AV29" s="221" t="s">
        <v>762</v>
      </c>
      <c r="AW29" s="221" t="s">
        <v>30</v>
      </c>
      <c r="AX29" s="221" t="s">
        <v>30</v>
      </c>
      <c r="AY29" s="221" t="s">
        <v>762</v>
      </c>
      <c r="AZ29" s="415" t="s">
        <v>762</v>
      </c>
      <c r="BA29" s="415" t="s">
        <v>762</v>
      </c>
      <c r="BB29" s="416" t="s">
        <v>762</v>
      </c>
      <c r="BC29" s="416" t="s">
        <v>762</v>
      </c>
      <c r="BD29" s="416" t="s">
        <v>762</v>
      </c>
      <c r="BE29" s="416" t="s">
        <v>762</v>
      </c>
      <c r="BF29" s="416" t="s">
        <v>762</v>
      </c>
      <c r="BG29" s="416" t="s">
        <v>762</v>
      </c>
      <c r="BH29" s="416" t="s">
        <v>762</v>
      </c>
      <c r="BI29" s="416" t="s">
        <v>762</v>
      </c>
      <c r="BJ29" s="416" t="s">
        <v>762</v>
      </c>
      <c r="BK29" s="416" t="s">
        <v>762</v>
      </c>
      <c r="BL29" s="417" t="s">
        <v>762</v>
      </c>
      <c r="BM29" s="418">
        <f t="shared" si="0"/>
        <v>0</v>
      </c>
      <c r="BN29" s="415" t="s">
        <v>762</v>
      </c>
      <c r="BO29" s="416" t="s">
        <v>762</v>
      </c>
      <c r="BP29" s="416" t="s">
        <v>762</v>
      </c>
      <c r="BQ29" s="416" t="s">
        <v>762</v>
      </c>
      <c r="BR29" s="416" t="s">
        <v>762</v>
      </c>
      <c r="BS29" s="416" t="s">
        <v>762</v>
      </c>
      <c r="BT29" s="416" t="s">
        <v>762</v>
      </c>
      <c r="BU29" s="416" t="s">
        <v>762</v>
      </c>
      <c r="BV29" s="416" t="s">
        <v>762</v>
      </c>
      <c r="BW29" s="416" t="s">
        <v>762</v>
      </c>
      <c r="BX29" s="416" t="s">
        <v>762</v>
      </c>
      <c r="BY29" s="417" t="s">
        <v>762</v>
      </c>
      <c r="BZ29" s="419">
        <f t="shared" si="1"/>
        <v>0</v>
      </c>
    </row>
    <row r="30" spans="2:78" ht="14.5" x14ac:dyDescent="0.35">
      <c r="B30" s="25">
        <v>26</v>
      </c>
      <c r="C30" s="413" t="s">
        <v>30</v>
      </c>
      <c r="D30" s="413" t="s">
        <v>30</v>
      </c>
      <c r="E30" s="221" t="s">
        <v>762</v>
      </c>
      <c r="F30" s="221" t="s">
        <v>762</v>
      </c>
      <c r="G30" s="221" t="s">
        <v>30</v>
      </c>
      <c r="H30" s="221" t="s">
        <v>30</v>
      </c>
      <c r="I30" s="221" t="s">
        <v>762</v>
      </c>
      <c r="J30" s="221" t="s">
        <v>762</v>
      </c>
      <c r="K30" s="221" t="s">
        <v>30</v>
      </c>
      <c r="L30" s="221" t="s">
        <v>762</v>
      </c>
      <c r="M30" s="221" t="s">
        <v>762</v>
      </c>
      <c r="N30" s="221" t="s">
        <v>30</v>
      </c>
      <c r="O30" s="221" t="s">
        <v>762</v>
      </c>
      <c r="P30" s="221" t="s">
        <v>30</v>
      </c>
      <c r="Q30" s="221" t="s">
        <v>762</v>
      </c>
      <c r="R30" s="221" t="s">
        <v>762</v>
      </c>
      <c r="S30" s="221" t="s">
        <v>762</v>
      </c>
      <c r="T30" s="221" t="s">
        <v>30</v>
      </c>
      <c r="U30" s="221" t="s">
        <v>762</v>
      </c>
      <c r="V30" s="221" t="s">
        <v>762</v>
      </c>
      <c r="W30" s="221" t="s">
        <v>762</v>
      </c>
      <c r="X30" s="221" t="s">
        <v>762</v>
      </c>
      <c r="Y30" s="221" t="s">
        <v>762</v>
      </c>
      <c r="Z30" s="221" t="s">
        <v>30</v>
      </c>
      <c r="AA30" s="221" t="s">
        <v>762</v>
      </c>
      <c r="AB30" s="221" t="s">
        <v>30</v>
      </c>
      <c r="AC30" s="221" t="s">
        <v>762</v>
      </c>
      <c r="AD30" s="221" t="s">
        <v>30</v>
      </c>
      <c r="AE30" s="221" t="s">
        <v>762</v>
      </c>
      <c r="AF30" s="221" t="s">
        <v>762</v>
      </c>
      <c r="AG30" s="221" t="s">
        <v>30</v>
      </c>
      <c r="AH30" s="221" t="s">
        <v>762</v>
      </c>
      <c r="AI30" s="221" t="s">
        <v>30</v>
      </c>
      <c r="AJ30" s="221" t="s">
        <v>30</v>
      </c>
      <c r="AK30" s="221" t="s">
        <v>762</v>
      </c>
      <c r="AL30" s="221" t="s">
        <v>30</v>
      </c>
      <c r="AM30" s="221" t="s">
        <v>762</v>
      </c>
      <c r="AN30" s="221" t="s">
        <v>30</v>
      </c>
      <c r="AO30" s="221" t="s">
        <v>762</v>
      </c>
      <c r="AP30" s="221" t="s">
        <v>30</v>
      </c>
      <c r="AQ30" s="221" t="s">
        <v>762</v>
      </c>
      <c r="AR30" s="221" t="s">
        <v>30</v>
      </c>
      <c r="AS30" s="221" t="s">
        <v>762</v>
      </c>
      <c r="AT30" s="414" t="s">
        <v>762</v>
      </c>
      <c r="AU30" s="221" t="s">
        <v>762</v>
      </c>
      <c r="AV30" s="221" t="s">
        <v>762</v>
      </c>
      <c r="AW30" s="221" t="s">
        <v>30</v>
      </c>
      <c r="AX30" s="221" t="s">
        <v>30</v>
      </c>
      <c r="AY30" s="221" t="s">
        <v>762</v>
      </c>
      <c r="AZ30" s="415" t="s">
        <v>762</v>
      </c>
      <c r="BA30" s="415" t="s">
        <v>762</v>
      </c>
      <c r="BB30" s="416" t="s">
        <v>762</v>
      </c>
      <c r="BC30" s="416" t="s">
        <v>762</v>
      </c>
      <c r="BD30" s="416" t="s">
        <v>762</v>
      </c>
      <c r="BE30" s="416" t="s">
        <v>762</v>
      </c>
      <c r="BF30" s="416" t="s">
        <v>762</v>
      </c>
      <c r="BG30" s="416" t="s">
        <v>762</v>
      </c>
      <c r="BH30" s="416" t="s">
        <v>762</v>
      </c>
      <c r="BI30" s="416" t="s">
        <v>762</v>
      </c>
      <c r="BJ30" s="416" t="s">
        <v>762</v>
      </c>
      <c r="BK30" s="416" t="s">
        <v>762</v>
      </c>
      <c r="BL30" s="417" t="s">
        <v>762</v>
      </c>
      <c r="BM30" s="418">
        <f t="shared" si="0"/>
        <v>0</v>
      </c>
      <c r="BN30" s="415" t="s">
        <v>762</v>
      </c>
      <c r="BO30" s="416" t="s">
        <v>762</v>
      </c>
      <c r="BP30" s="416" t="s">
        <v>762</v>
      </c>
      <c r="BQ30" s="416" t="s">
        <v>762</v>
      </c>
      <c r="BR30" s="416" t="s">
        <v>762</v>
      </c>
      <c r="BS30" s="416" t="s">
        <v>762</v>
      </c>
      <c r="BT30" s="416" t="s">
        <v>762</v>
      </c>
      <c r="BU30" s="416" t="s">
        <v>762</v>
      </c>
      <c r="BV30" s="416" t="s">
        <v>762</v>
      </c>
      <c r="BW30" s="416" t="s">
        <v>762</v>
      </c>
      <c r="BX30" s="416" t="s">
        <v>762</v>
      </c>
      <c r="BY30" s="417" t="s">
        <v>762</v>
      </c>
      <c r="BZ30" s="419">
        <f t="shared" si="1"/>
        <v>0</v>
      </c>
    </row>
    <row r="31" spans="2:78" ht="14.5" x14ac:dyDescent="0.35">
      <c r="B31" s="25">
        <v>27</v>
      </c>
      <c r="C31" s="413" t="s">
        <v>30</v>
      </c>
      <c r="D31" s="413" t="s">
        <v>30</v>
      </c>
      <c r="E31" s="221" t="s">
        <v>762</v>
      </c>
      <c r="F31" s="221" t="s">
        <v>762</v>
      </c>
      <c r="G31" s="221" t="s">
        <v>30</v>
      </c>
      <c r="H31" s="221" t="s">
        <v>30</v>
      </c>
      <c r="I31" s="221" t="s">
        <v>762</v>
      </c>
      <c r="J31" s="221" t="s">
        <v>762</v>
      </c>
      <c r="K31" s="221" t="s">
        <v>30</v>
      </c>
      <c r="L31" s="221" t="s">
        <v>762</v>
      </c>
      <c r="M31" s="221" t="s">
        <v>762</v>
      </c>
      <c r="N31" s="221" t="s">
        <v>30</v>
      </c>
      <c r="O31" s="221" t="s">
        <v>762</v>
      </c>
      <c r="P31" s="221" t="s">
        <v>30</v>
      </c>
      <c r="Q31" s="221" t="s">
        <v>762</v>
      </c>
      <c r="R31" s="221" t="s">
        <v>762</v>
      </c>
      <c r="S31" s="221" t="s">
        <v>762</v>
      </c>
      <c r="T31" s="221" t="s">
        <v>30</v>
      </c>
      <c r="U31" s="221" t="s">
        <v>762</v>
      </c>
      <c r="V31" s="221" t="s">
        <v>762</v>
      </c>
      <c r="W31" s="221" t="s">
        <v>762</v>
      </c>
      <c r="X31" s="221" t="s">
        <v>762</v>
      </c>
      <c r="Y31" s="221" t="s">
        <v>762</v>
      </c>
      <c r="Z31" s="221" t="s">
        <v>30</v>
      </c>
      <c r="AA31" s="221" t="s">
        <v>762</v>
      </c>
      <c r="AB31" s="221" t="s">
        <v>30</v>
      </c>
      <c r="AC31" s="221" t="s">
        <v>762</v>
      </c>
      <c r="AD31" s="221" t="s">
        <v>30</v>
      </c>
      <c r="AE31" s="221" t="s">
        <v>762</v>
      </c>
      <c r="AF31" s="221" t="s">
        <v>762</v>
      </c>
      <c r="AG31" s="221" t="s">
        <v>30</v>
      </c>
      <c r="AH31" s="221" t="s">
        <v>762</v>
      </c>
      <c r="AI31" s="221" t="s">
        <v>30</v>
      </c>
      <c r="AJ31" s="221" t="s">
        <v>30</v>
      </c>
      <c r="AK31" s="221" t="s">
        <v>762</v>
      </c>
      <c r="AL31" s="221" t="s">
        <v>30</v>
      </c>
      <c r="AM31" s="221" t="s">
        <v>762</v>
      </c>
      <c r="AN31" s="221" t="s">
        <v>30</v>
      </c>
      <c r="AO31" s="221" t="s">
        <v>762</v>
      </c>
      <c r="AP31" s="221" t="s">
        <v>30</v>
      </c>
      <c r="AQ31" s="221" t="s">
        <v>762</v>
      </c>
      <c r="AR31" s="221" t="s">
        <v>30</v>
      </c>
      <c r="AS31" s="221" t="s">
        <v>762</v>
      </c>
      <c r="AT31" s="414" t="s">
        <v>762</v>
      </c>
      <c r="AU31" s="221" t="s">
        <v>762</v>
      </c>
      <c r="AV31" s="221" t="s">
        <v>762</v>
      </c>
      <c r="AW31" s="221" t="s">
        <v>30</v>
      </c>
      <c r="AX31" s="221" t="s">
        <v>30</v>
      </c>
      <c r="AY31" s="221" t="s">
        <v>762</v>
      </c>
      <c r="AZ31" s="415" t="s">
        <v>762</v>
      </c>
      <c r="BA31" s="415" t="s">
        <v>762</v>
      </c>
      <c r="BB31" s="416" t="s">
        <v>762</v>
      </c>
      <c r="BC31" s="416" t="s">
        <v>762</v>
      </c>
      <c r="BD31" s="416" t="s">
        <v>762</v>
      </c>
      <c r="BE31" s="416" t="s">
        <v>762</v>
      </c>
      <c r="BF31" s="416" t="s">
        <v>762</v>
      </c>
      <c r="BG31" s="416" t="s">
        <v>762</v>
      </c>
      <c r="BH31" s="416" t="s">
        <v>762</v>
      </c>
      <c r="BI31" s="416" t="s">
        <v>762</v>
      </c>
      <c r="BJ31" s="416" t="s">
        <v>762</v>
      </c>
      <c r="BK31" s="416" t="s">
        <v>762</v>
      </c>
      <c r="BL31" s="417" t="s">
        <v>762</v>
      </c>
      <c r="BM31" s="418">
        <f t="shared" ref="BM31:BM33" si="2">SUM(BA31:BL31)</f>
        <v>0</v>
      </c>
      <c r="BN31" s="415" t="s">
        <v>762</v>
      </c>
      <c r="BO31" s="416" t="s">
        <v>762</v>
      </c>
      <c r="BP31" s="416" t="s">
        <v>762</v>
      </c>
      <c r="BQ31" s="416" t="s">
        <v>762</v>
      </c>
      <c r="BR31" s="416" t="s">
        <v>762</v>
      </c>
      <c r="BS31" s="416" t="s">
        <v>762</v>
      </c>
      <c r="BT31" s="416" t="s">
        <v>762</v>
      </c>
      <c r="BU31" s="416" t="s">
        <v>762</v>
      </c>
      <c r="BV31" s="416" t="s">
        <v>762</v>
      </c>
      <c r="BW31" s="416" t="s">
        <v>762</v>
      </c>
      <c r="BX31" s="416" t="s">
        <v>762</v>
      </c>
      <c r="BY31" s="417" t="s">
        <v>762</v>
      </c>
      <c r="BZ31" s="419">
        <f t="shared" ref="BZ31:BZ33" si="3">SUM(BN31:BY31)</f>
        <v>0</v>
      </c>
    </row>
    <row r="32" spans="2:78" ht="14.5" x14ac:dyDescent="0.35">
      <c r="B32" s="25">
        <v>28</v>
      </c>
      <c r="C32" s="413" t="s">
        <v>30</v>
      </c>
      <c r="D32" s="413" t="s">
        <v>30</v>
      </c>
      <c r="E32" s="221" t="s">
        <v>762</v>
      </c>
      <c r="F32" s="221" t="s">
        <v>762</v>
      </c>
      <c r="G32" s="221" t="s">
        <v>30</v>
      </c>
      <c r="H32" s="221" t="s">
        <v>30</v>
      </c>
      <c r="I32" s="221" t="s">
        <v>762</v>
      </c>
      <c r="J32" s="221" t="s">
        <v>762</v>
      </c>
      <c r="K32" s="221" t="s">
        <v>30</v>
      </c>
      <c r="L32" s="221" t="s">
        <v>762</v>
      </c>
      <c r="M32" s="221" t="s">
        <v>762</v>
      </c>
      <c r="N32" s="221" t="s">
        <v>30</v>
      </c>
      <c r="O32" s="221" t="s">
        <v>762</v>
      </c>
      <c r="P32" s="221" t="s">
        <v>30</v>
      </c>
      <c r="Q32" s="221" t="s">
        <v>762</v>
      </c>
      <c r="R32" s="221" t="s">
        <v>762</v>
      </c>
      <c r="S32" s="221" t="s">
        <v>762</v>
      </c>
      <c r="T32" s="221" t="s">
        <v>30</v>
      </c>
      <c r="U32" s="221" t="s">
        <v>762</v>
      </c>
      <c r="V32" s="221" t="s">
        <v>762</v>
      </c>
      <c r="W32" s="221" t="s">
        <v>762</v>
      </c>
      <c r="X32" s="221" t="s">
        <v>762</v>
      </c>
      <c r="Y32" s="221" t="s">
        <v>762</v>
      </c>
      <c r="Z32" s="221" t="s">
        <v>30</v>
      </c>
      <c r="AA32" s="221" t="s">
        <v>762</v>
      </c>
      <c r="AB32" s="221" t="s">
        <v>30</v>
      </c>
      <c r="AC32" s="221" t="s">
        <v>762</v>
      </c>
      <c r="AD32" s="221" t="s">
        <v>30</v>
      </c>
      <c r="AE32" s="221" t="s">
        <v>762</v>
      </c>
      <c r="AF32" s="221" t="s">
        <v>762</v>
      </c>
      <c r="AG32" s="221" t="s">
        <v>30</v>
      </c>
      <c r="AH32" s="221" t="s">
        <v>762</v>
      </c>
      <c r="AI32" s="221" t="s">
        <v>30</v>
      </c>
      <c r="AJ32" s="221" t="s">
        <v>30</v>
      </c>
      <c r="AK32" s="221" t="s">
        <v>762</v>
      </c>
      <c r="AL32" s="221" t="s">
        <v>30</v>
      </c>
      <c r="AM32" s="221" t="s">
        <v>762</v>
      </c>
      <c r="AN32" s="221" t="s">
        <v>30</v>
      </c>
      <c r="AO32" s="221" t="s">
        <v>762</v>
      </c>
      <c r="AP32" s="221" t="s">
        <v>30</v>
      </c>
      <c r="AQ32" s="221" t="s">
        <v>762</v>
      </c>
      <c r="AR32" s="221" t="s">
        <v>30</v>
      </c>
      <c r="AS32" s="221" t="s">
        <v>762</v>
      </c>
      <c r="AT32" s="414" t="s">
        <v>762</v>
      </c>
      <c r="AU32" s="221" t="s">
        <v>762</v>
      </c>
      <c r="AV32" s="221" t="s">
        <v>762</v>
      </c>
      <c r="AW32" s="221" t="s">
        <v>30</v>
      </c>
      <c r="AX32" s="221" t="s">
        <v>30</v>
      </c>
      <c r="AY32" s="221" t="s">
        <v>762</v>
      </c>
      <c r="AZ32" s="415" t="s">
        <v>762</v>
      </c>
      <c r="BA32" s="415" t="s">
        <v>762</v>
      </c>
      <c r="BB32" s="416" t="s">
        <v>762</v>
      </c>
      <c r="BC32" s="416" t="s">
        <v>762</v>
      </c>
      <c r="BD32" s="416" t="s">
        <v>762</v>
      </c>
      <c r="BE32" s="416" t="s">
        <v>762</v>
      </c>
      <c r="BF32" s="416" t="s">
        <v>762</v>
      </c>
      <c r="BG32" s="416" t="s">
        <v>762</v>
      </c>
      <c r="BH32" s="416" t="s">
        <v>762</v>
      </c>
      <c r="BI32" s="416" t="s">
        <v>762</v>
      </c>
      <c r="BJ32" s="416" t="s">
        <v>762</v>
      </c>
      <c r="BK32" s="416" t="s">
        <v>762</v>
      </c>
      <c r="BL32" s="417" t="s">
        <v>762</v>
      </c>
      <c r="BM32" s="418">
        <f t="shared" si="2"/>
        <v>0</v>
      </c>
      <c r="BN32" s="415" t="s">
        <v>762</v>
      </c>
      <c r="BO32" s="416" t="s">
        <v>762</v>
      </c>
      <c r="BP32" s="416" t="s">
        <v>762</v>
      </c>
      <c r="BQ32" s="416" t="s">
        <v>762</v>
      </c>
      <c r="BR32" s="416" t="s">
        <v>762</v>
      </c>
      <c r="BS32" s="416" t="s">
        <v>762</v>
      </c>
      <c r="BT32" s="416" t="s">
        <v>762</v>
      </c>
      <c r="BU32" s="416" t="s">
        <v>762</v>
      </c>
      <c r="BV32" s="416" t="s">
        <v>762</v>
      </c>
      <c r="BW32" s="416" t="s">
        <v>762</v>
      </c>
      <c r="BX32" s="416" t="s">
        <v>762</v>
      </c>
      <c r="BY32" s="417" t="s">
        <v>762</v>
      </c>
      <c r="BZ32" s="419">
        <f t="shared" si="3"/>
        <v>0</v>
      </c>
    </row>
    <row r="33" spans="2:79" ht="14.5" x14ac:dyDescent="0.35">
      <c r="B33" s="25">
        <v>29</v>
      </c>
      <c r="C33" s="413" t="s">
        <v>30</v>
      </c>
      <c r="D33" s="413" t="s">
        <v>30</v>
      </c>
      <c r="E33" s="221" t="s">
        <v>762</v>
      </c>
      <c r="F33" s="221" t="s">
        <v>762</v>
      </c>
      <c r="G33" s="221" t="s">
        <v>30</v>
      </c>
      <c r="H33" s="221" t="s">
        <v>30</v>
      </c>
      <c r="I33" s="221" t="s">
        <v>762</v>
      </c>
      <c r="J33" s="221" t="s">
        <v>762</v>
      </c>
      <c r="K33" s="221" t="s">
        <v>30</v>
      </c>
      <c r="L33" s="221" t="s">
        <v>762</v>
      </c>
      <c r="M33" s="221" t="s">
        <v>762</v>
      </c>
      <c r="N33" s="221" t="s">
        <v>30</v>
      </c>
      <c r="O33" s="221" t="s">
        <v>762</v>
      </c>
      <c r="P33" s="221" t="s">
        <v>30</v>
      </c>
      <c r="Q33" s="221" t="s">
        <v>762</v>
      </c>
      <c r="R33" s="221" t="s">
        <v>762</v>
      </c>
      <c r="S33" s="221" t="s">
        <v>762</v>
      </c>
      <c r="T33" s="221" t="s">
        <v>30</v>
      </c>
      <c r="U33" s="221" t="s">
        <v>762</v>
      </c>
      <c r="V33" s="221" t="s">
        <v>762</v>
      </c>
      <c r="W33" s="221" t="s">
        <v>762</v>
      </c>
      <c r="X33" s="221" t="s">
        <v>762</v>
      </c>
      <c r="Y33" s="221" t="s">
        <v>762</v>
      </c>
      <c r="Z33" s="221" t="s">
        <v>30</v>
      </c>
      <c r="AA33" s="221" t="s">
        <v>762</v>
      </c>
      <c r="AB33" s="221" t="s">
        <v>30</v>
      </c>
      <c r="AC33" s="221" t="s">
        <v>762</v>
      </c>
      <c r="AD33" s="221" t="s">
        <v>30</v>
      </c>
      <c r="AE33" s="221" t="s">
        <v>762</v>
      </c>
      <c r="AF33" s="221" t="s">
        <v>762</v>
      </c>
      <c r="AG33" s="221" t="s">
        <v>30</v>
      </c>
      <c r="AH33" s="221" t="s">
        <v>762</v>
      </c>
      <c r="AI33" s="221" t="s">
        <v>30</v>
      </c>
      <c r="AJ33" s="221" t="s">
        <v>30</v>
      </c>
      <c r="AK33" s="221" t="s">
        <v>762</v>
      </c>
      <c r="AL33" s="221" t="s">
        <v>30</v>
      </c>
      <c r="AM33" s="221" t="s">
        <v>762</v>
      </c>
      <c r="AN33" s="221" t="s">
        <v>30</v>
      </c>
      <c r="AO33" s="221" t="s">
        <v>762</v>
      </c>
      <c r="AP33" s="221" t="s">
        <v>30</v>
      </c>
      <c r="AQ33" s="221" t="s">
        <v>762</v>
      </c>
      <c r="AR33" s="221" t="s">
        <v>30</v>
      </c>
      <c r="AS33" s="221" t="s">
        <v>762</v>
      </c>
      <c r="AT33" s="414" t="s">
        <v>762</v>
      </c>
      <c r="AU33" s="221" t="s">
        <v>762</v>
      </c>
      <c r="AV33" s="221" t="s">
        <v>762</v>
      </c>
      <c r="AW33" s="221" t="s">
        <v>30</v>
      </c>
      <c r="AX33" s="221" t="s">
        <v>30</v>
      </c>
      <c r="AY33" s="221" t="s">
        <v>762</v>
      </c>
      <c r="AZ33" s="415" t="s">
        <v>762</v>
      </c>
      <c r="BA33" s="415" t="s">
        <v>762</v>
      </c>
      <c r="BB33" s="416" t="s">
        <v>762</v>
      </c>
      <c r="BC33" s="416" t="s">
        <v>762</v>
      </c>
      <c r="BD33" s="416" t="s">
        <v>762</v>
      </c>
      <c r="BE33" s="416" t="s">
        <v>762</v>
      </c>
      <c r="BF33" s="416" t="s">
        <v>762</v>
      </c>
      <c r="BG33" s="416" t="s">
        <v>762</v>
      </c>
      <c r="BH33" s="416" t="s">
        <v>762</v>
      </c>
      <c r="BI33" s="416" t="s">
        <v>762</v>
      </c>
      <c r="BJ33" s="416" t="s">
        <v>762</v>
      </c>
      <c r="BK33" s="416" t="s">
        <v>762</v>
      </c>
      <c r="BL33" s="417" t="s">
        <v>762</v>
      </c>
      <c r="BM33" s="418">
        <f t="shared" si="2"/>
        <v>0</v>
      </c>
      <c r="BN33" s="415" t="s">
        <v>762</v>
      </c>
      <c r="BO33" s="416" t="s">
        <v>762</v>
      </c>
      <c r="BP33" s="416" t="s">
        <v>762</v>
      </c>
      <c r="BQ33" s="416" t="s">
        <v>762</v>
      </c>
      <c r="BR33" s="416" t="s">
        <v>762</v>
      </c>
      <c r="BS33" s="416" t="s">
        <v>762</v>
      </c>
      <c r="BT33" s="416" t="s">
        <v>762</v>
      </c>
      <c r="BU33" s="416" t="s">
        <v>762</v>
      </c>
      <c r="BV33" s="416" t="s">
        <v>762</v>
      </c>
      <c r="BW33" s="416" t="s">
        <v>762</v>
      </c>
      <c r="BX33" s="416" t="s">
        <v>762</v>
      </c>
      <c r="BY33" s="417" t="s">
        <v>762</v>
      </c>
      <c r="BZ33" s="419">
        <f t="shared" si="3"/>
        <v>0</v>
      </c>
    </row>
    <row r="34" spans="2:79" thickBot="1" x14ac:dyDescent="0.4">
      <c r="B34" s="42">
        <v>30</v>
      </c>
      <c r="C34" s="420" t="s">
        <v>30</v>
      </c>
      <c r="D34" s="420" t="s">
        <v>30</v>
      </c>
      <c r="E34" s="421" t="s">
        <v>762</v>
      </c>
      <c r="F34" s="421" t="s">
        <v>762</v>
      </c>
      <c r="G34" s="421" t="s">
        <v>30</v>
      </c>
      <c r="H34" s="221" t="s">
        <v>30</v>
      </c>
      <c r="I34" s="421" t="s">
        <v>762</v>
      </c>
      <c r="J34" s="421" t="s">
        <v>762</v>
      </c>
      <c r="K34" s="421" t="s">
        <v>30</v>
      </c>
      <c r="L34" s="221" t="s">
        <v>762</v>
      </c>
      <c r="M34" s="421" t="s">
        <v>762</v>
      </c>
      <c r="N34" s="421" t="s">
        <v>30</v>
      </c>
      <c r="O34" s="221" t="s">
        <v>762</v>
      </c>
      <c r="P34" s="421" t="s">
        <v>30</v>
      </c>
      <c r="Q34" s="421" t="s">
        <v>762</v>
      </c>
      <c r="R34" s="421" t="s">
        <v>762</v>
      </c>
      <c r="S34" s="421" t="s">
        <v>762</v>
      </c>
      <c r="T34" s="421" t="s">
        <v>30</v>
      </c>
      <c r="U34" s="421" t="s">
        <v>762</v>
      </c>
      <c r="V34" s="421" t="s">
        <v>762</v>
      </c>
      <c r="W34" s="421" t="s">
        <v>762</v>
      </c>
      <c r="X34" s="421" t="s">
        <v>762</v>
      </c>
      <c r="Y34" s="421" t="s">
        <v>762</v>
      </c>
      <c r="Z34" s="421" t="s">
        <v>30</v>
      </c>
      <c r="AA34" s="221" t="s">
        <v>762</v>
      </c>
      <c r="AB34" s="221" t="s">
        <v>30</v>
      </c>
      <c r="AC34" s="221" t="s">
        <v>762</v>
      </c>
      <c r="AD34" s="421" t="s">
        <v>30</v>
      </c>
      <c r="AE34" s="421" t="s">
        <v>762</v>
      </c>
      <c r="AF34" s="421" t="s">
        <v>762</v>
      </c>
      <c r="AG34" s="421" t="s">
        <v>30</v>
      </c>
      <c r="AH34" s="221" t="s">
        <v>762</v>
      </c>
      <c r="AI34" s="421" t="s">
        <v>30</v>
      </c>
      <c r="AJ34" s="421" t="s">
        <v>30</v>
      </c>
      <c r="AK34" s="221" t="s">
        <v>762</v>
      </c>
      <c r="AL34" s="421" t="s">
        <v>30</v>
      </c>
      <c r="AM34" s="221" t="s">
        <v>762</v>
      </c>
      <c r="AN34" s="421" t="s">
        <v>30</v>
      </c>
      <c r="AO34" s="221" t="s">
        <v>762</v>
      </c>
      <c r="AP34" s="421" t="s">
        <v>30</v>
      </c>
      <c r="AQ34" s="421" t="s">
        <v>762</v>
      </c>
      <c r="AR34" s="421" t="s">
        <v>30</v>
      </c>
      <c r="AS34" s="421" t="s">
        <v>762</v>
      </c>
      <c r="AT34" s="422" t="s">
        <v>762</v>
      </c>
      <c r="AU34" s="421" t="s">
        <v>762</v>
      </c>
      <c r="AV34" s="421" t="s">
        <v>762</v>
      </c>
      <c r="AW34" s="421" t="s">
        <v>30</v>
      </c>
      <c r="AX34" s="421" t="s">
        <v>30</v>
      </c>
      <c r="AY34" s="421" t="s">
        <v>762</v>
      </c>
      <c r="AZ34" s="423" t="s">
        <v>762</v>
      </c>
      <c r="BA34" s="423" t="s">
        <v>762</v>
      </c>
      <c r="BB34" s="424" t="s">
        <v>762</v>
      </c>
      <c r="BC34" s="424" t="s">
        <v>762</v>
      </c>
      <c r="BD34" s="424" t="s">
        <v>762</v>
      </c>
      <c r="BE34" s="424" t="s">
        <v>762</v>
      </c>
      <c r="BF34" s="424" t="s">
        <v>762</v>
      </c>
      <c r="BG34" s="424" t="s">
        <v>762</v>
      </c>
      <c r="BH34" s="424" t="s">
        <v>762</v>
      </c>
      <c r="BI34" s="424" t="s">
        <v>762</v>
      </c>
      <c r="BJ34" s="424" t="s">
        <v>762</v>
      </c>
      <c r="BK34" s="424" t="s">
        <v>762</v>
      </c>
      <c r="BL34" s="425" t="s">
        <v>762</v>
      </c>
      <c r="BM34" s="426">
        <f t="shared" si="0"/>
        <v>0</v>
      </c>
      <c r="BN34" s="423" t="s">
        <v>762</v>
      </c>
      <c r="BO34" s="424" t="s">
        <v>762</v>
      </c>
      <c r="BP34" s="424" t="s">
        <v>762</v>
      </c>
      <c r="BQ34" s="424" t="s">
        <v>762</v>
      </c>
      <c r="BR34" s="424" t="s">
        <v>762</v>
      </c>
      <c r="BS34" s="424" t="s">
        <v>762</v>
      </c>
      <c r="BT34" s="424" t="s">
        <v>762</v>
      </c>
      <c r="BU34" s="424" t="s">
        <v>762</v>
      </c>
      <c r="BV34" s="424" t="s">
        <v>762</v>
      </c>
      <c r="BW34" s="424" t="s">
        <v>762</v>
      </c>
      <c r="BX34" s="424" t="s">
        <v>762</v>
      </c>
      <c r="BY34" s="425" t="s">
        <v>762</v>
      </c>
      <c r="BZ34" s="427">
        <f t="shared" si="1"/>
        <v>0</v>
      </c>
    </row>
    <row r="35" spans="2:79" ht="14.5" x14ac:dyDescent="0.35">
      <c r="B35" s="16"/>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c r="BM35" s="127"/>
      <c r="BN35" s="127"/>
      <c r="BO35" s="127"/>
      <c r="BP35" s="127"/>
      <c r="BQ35" s="127"/>
      <c r="BR35" s="127"/>
      <c r="BS35" s="127"/>
      <c r="BT35" s="127"/>
      <c r="BU35" s="127"/>
      <c r="BV35" s="127"/>
      <c r="BW35" s="127"/>
      <c r="BX35" s="127"/>
      <c r="BY35" s="127"/>
      <c r="BZ35" s="127"/>
      <c r="CA35" s="127"/>
    </row>
    <row r="36" spans="2:79" thickBot="1" x14ac:dyDescent="0.4"/>
    <row r="37" spans="2:79" ht="24" thickBot="1" x14ac:dyDescent="0.4">
      <c r="C37" s="556" t="s">
        <v>1457</v>
      </c>
      <c r="D37" s="557"/>
      <c r="E37" s="557"/>
      <c r="F37" s="557"/>
      <c r="G37" s="557"/>
      <c r="H37" s="557"/>
      <c r="I37" s="557"/>
      <c r="J37" s="557"/>
      <c r="K37" s="557"/>
      <c r="L37" s="557"/>
      <c r="M37" s="457"/>
    </row>
    <row r="38" spans="2:79" ht="21.5" thickBot="1" x14ac:dyDescent="0.4">
      <c r="B38" s="54">
        <v>34</v>
      </c>
      <c r="C38" s="292" t="s">
        <v>1458</v>
      </c>
      <c r="D38" s="293"/>
      <c r="E38" s="293"/>
      <c r="F38" s="293"/>
      <c r="G38" s="293"/>
      <c r="H38" s="293"/>
      <c r="I38" s="293"/>
      <c r="J38" s="293"/>
      <c r="K38" s="293"/>
      <c r="L38" s="569" t="s">
        <v>1407</v>
      </c>
      <c r="M38" s="570"/>
      <c r="N38" s="570"/>
      <c r="O38" s="570"/>
      <c r="P38" s="570"/>
      <c r="Q38" s="570"/>
      <c r="R38" s="570"/>
      <c r="S38" s="570"/>
      <c r="T38" s="570"/>
      <c r="U38" s="570"/>
      <c r="V38" s="570"/>
      <c r="W38" s="570"/>
      <c r="X38" s="570"/>
      <c r="Y38" s="570"/>
      <c r="Z38" s="570"/>
      <c r="AA38" s="570"/>
      <c r="AB38" s="570"/>
      <c r="AC38" s="570"/>
      <c r="AD38" s="570"/>
      <c r="AE38" s="570"/>
      <c r="AF38" s="570"/>
      <c r="AG38" s="570"/>
      <c r="AH38" s="570"/>
      <c r="AI38" s="570"/>
      <c r="AJ38" s="570"/>
      <c r="AK38" s="570"/>
      <c r="AL38" s="570"/>
      <c r="AM38" s="570"/>
      <c r="AN38" s="570"/>
      <c r="AO38" s="570"/>
      <c r="AP38" s="571"/>
      <c r="AQ38" s="566" t="s">
        <v>1408</v>
      </c>
      <c r="AR38" s="567"/>
      <c r="AS38" s="567"/>
      <c r="AT38" s="567"/>
      <c r="AU38" s="567"/>
      <c r="AV38" s="567"/>
      <c r="AW38" s="567"/>
      <c r="AX38" s="567"/>
      <c r="AY38" s="567"/>
      <c r="AZ38" s="567"/>
      <c r="BA38" s="567"/>
      <c r="BB38" s="567"/>
      <c r="BC38" s="567"/>
      <c r="BD38" s="567"/>
      <c r="BE38" s="567"/>
      <c r="BF38" s="567"/>
      <c r="BG38" s="568"/>
    </row>
    <row r="39" spans="2:79" ht="125.5" x14ac:dyDescent="0.35">
      <c r="B39" s="86">
        <v>35</v>
      </c>
      <c r="C39" s="234" t="s">
        <v>1459</v>
      </c>
      <c r="D39" s="224" t="s">
        <v>1460</v>
      </c>
      <c r="E39" s="224" t="s">
        <v>1461</v>
      </c>
      <c r="F39" s="224" t="s">
        <v>1419</v>
      </c>
      <c r="G39" s="224" t="s">
        <v>1462</v>
      </c>
      <c r="H39" s="224" t="s">
        <v>1420</v>
      </c>
      <c r="I39" s="224" t="s">
        <v>1463</v>
      </c>
      <c r="J39" s="224" t="s">
        <v>1423</v>
      </c>
      <c r="K39" s="224" t="s">
        <v>1464</v>
      </c>
      <c r="L39" s="224" t="s">
        <v>1425</v>
      </c>
      <c r="M39" s="222" t="s">
        <v>1465</v>
      </c>
      <c r="N39" s="222" t="s">
        <v>1466</v>
      </c>
      <c r="O39" s="222" t="s">
        <v>1467</v>
      </c>
      <c r="P39" s="222" t="s">
        <v>1468</v>
      </c>
      <c r="Q39" s="222" t="s">
        <v>1469</v>
      </c>
      <c r="R39" s="222" t="s">
        <v>1470</v>
      </c>
      <c r="S39" s="222" t="s">
        <v>1471</v>
      </c>
      <c r="T39" s="222" t="s">
        <v>1427</v>
      </c>
      <c r="U39" s="222" t="s">
        <v>1428</v>
      </c>
      <c r="V39" s="222" t="s">
        <v>1429</v>
      </c>
      <c r="W39" s="222" t="s">
        <v>1472</v>
      </c>
      <c r="X39" s="222" t="s">
        <v>1473</v>
      </c>
      <c r="Y39" s="222" t="s">
        <v>1474</v>
      </c>
      <c r="Z39" s="222" t="s">
        <v>1430</v>
      </c>
      <c r="AA39" s="222" t="s">
        <v>1431</v>
      </c>
      <c r="AB39" s="222" t="s">
        <v>1475</v>
      </c>
      <c r="AC39" s="222" t="s">
        <v>1433</v>
      </c>
      <c r="AD39" s="222" t="s">
        <v>1476</v>
      </c>
      <c r="AE39" s="222" t="s">
        <v>255</v>
      </c>
      <c r="AF39" s="222" t="s">
        <v>1477</v>
      </c>
      <c r="AG39" s="222" t="s">
        <v>1478</v>
      </c>
      <c r="AH39" s="222" t="s">
        <v>1479</v>
      </c>
      <c r="AI39" s="222" t="s">
        <v>1434</v>
      </c>
      <c r="AJ39" s="222" t="s">
        <v>261</v>
      </c>
      <c r="AK39" s="222" t="s">
        <v>1480</v>
      </c>
      <c r="AL39" s="222" t="s">
        <v>1481</v>
      </c>
      <c r="AM39" s="294" t="s">
        <v>1435</v>
      </c>
      <c r="AN39" s="222" t="s">
        <v>1436</v>
      </c>
      <c r="AO39" s="222" t="s">
        <v>1482</v>
      </c>
      <c r="AP39" s="222" t="s">
        <v>258</v>
      </c>
      <c r="AQ39" s="224" t="s">
        <v>1437</v>
      </c>
      <c r="AR39" s="224" t="s">
        <v>1483</v>
      </c>
      <c r="AS39" s="224" t="s">
        <v>1356</v>
      </c>
      <c r="AT39" s="224" t="s">
        <v>1483</v>
      </c>
      <c r="AU39" s="224" t="s">
        <v>259</v>
      </c>
      <c r="AV39" s="224" t="s">
        <v>1436</v>
      </c>
      <c r="AW39" s="224" t="s">
        <v>1484</v>
      </c>
      <c r="AX39" s="224" t="s">
        <v>1483</v>
      </c>
      <c r="AY39" s="224" t="s">
        <v>1442</v>
      </c>
      <c r="AZ39" s="224" t="s">
        <v>1443</v>
      </c>
      <c r="BA39" s="224" t="s">
        <v>1485</v>
      </c>
      <c r="BB39" s="224" t="s">
        <v>1486</v>
      </c>
      <c r="BC39" s="558" t="s">
        <v>1487</v>
      </c>
      <c r="BD39" s="559"/>
      <c r="BE39" s="560"/>
      <c r="BF39" s="558" t="s">
        <v>1488</v>
      </c>
      <c r="BG39" s="561"/>
    </row>
    <row r="40" spans="2:79" ht="43.5" x14ac:dyDescent="0.35">
      <c r="B40" s="25">
        <v>36</v>
      </c>
      <c r="C40" s="235" t="s">
        <v>1454</v>
      </c>
      <c r="D40" s="148" t="s">
        <v>263</v>
      </c>
      <c r="E40" s="149" t="s">
        <v>287</v>
      </c>
      <c r="F40" s="149" t="s">
        <v>1453</v>
      </c>
      <c r="G40" s="197" t="s">
        <v>1489</v>
      </c>
      <c r="H40" s="147" t="s">
        <v>304</v>
      </c>
      <c r="I40" s="150" t="s">
        <v>38</v>
      </c>
      <c r="J40" s="150" t="s">
        <v>1455</v>
      </c>
      <c r="K40" s="150" t="s">
        <v>110</v>
      </c>
      <c r="L40" s="149">
        <v>10000</v>
      </c>
      <c r="M40" s="149">
        <v>1000</v>
      </c>
      <c r="N40" s="149">
        <v>50</v>
      </c>
      <c r="O40" s="149">
        <v>50</v>
      </c>
      <c r="P40" s="149">
        <v>150</v>
      </c>
      <c r="Q40" s="149">
        <v>150</v>
      </c>
      <c r="R40" s="147" t="s">
        <v>38</v>
      </c>
      <c r="S40" s="149">
        <v>150</v>
      </c>
      <c r="T40" s="149">
        <v>1</v>
      </c>
      <c r="U40" s="149">
        <v>12</v>
      </c>
      <c r="V40" s="149">
        <v>100</v>
      </c>
      <c r="W40" s="149" t="s">
        <v>1490</v>
      </c>
      <c r="X40" s="149" t="s">
        <v>1491</v>
      </c>
      <c r="Y40" s="149" t="s">
        <v>1492</v>
      </c>
      <c r="Z40" s="150" t="s">
        <v>271</v>
      </c>
      <c r="AA40" s="147" t="s">
        <v>762</v>
      </c>
      <c r="AB40" s="150" t="s">
        <v>272</v>
      </c>
      <c r="AC40" s="150" t="s">
        <v>762</v>
      </c>
      <c r="AD40" s="147" t="s">
        <v>38</v>
      </c>
      <c r="AE40" s="150" t="s">
        <v>309</v>
      </c>
      <c r="AF40" s="150" t="s">
        <v>274</v>
      </c>
      <c r="AG40" s="163">
        <v>1</v>
      </c>
      <c r="AH40" s="147" t="s">
        <v>38</v>
      </c>
      <c r="AI40" s="147">
        <v>45</v>
      </c>
      <c r="AJ40" s="147">
        <v>1</v>
      </c>
      <c r="AK40" s="147" t="s">
        <v>38</v>
      </c>
      <c r="AL40" s="197">
        <v>0.02</v>
      </c>
      <c r="AM40" s="150" t="s">
        <v>295</v>
      </c>
      <c r="AN40" s="150" t="s">
        <v>1456</v>
      </c>
      <c r="AO40" s="197">
        <v>0.02</v>
      </c>
      <c r="AP40" s="150" t="s">
        <v>296</v>
      </c>
      <c r="AQ40" s="150" t="s">
        <v>297</v>
      </c>
      <c r="AR40" s="150" t="s">
        <v>762</v>
      </c>
      <c r="AS40" s="150" t="s">
        <v>516</v>
      </c>
      <c r="AT40" s="150" t="s">
        <v>762</v>
      </c>
      <c r="AU40" s="150" t="s">
        <v>30</v>
      </c>
      <c r="AV40" s="150" t="s">
        <v>762</v>
      </c>
      <c r="AW40" s="150" t="s">
        <v>560</v>
      </c>
      <c r="AX40" s="150" t="s">
        <v>762</v>
      </c>
      <c r="AY40" s="150" t="s">
        <v>1493</v>
      </c>
      <c r="AZ40" s="150" t="s">
        <v>38</v>
      </c>
      <c r="BA40" s="150" t="s">
        <v>38</v>
      </c>
      <c r="BB40" s="150" t="s">
        <v>38</v>
      </c>
      <c r="BC40" s="150" t="s">
        <v>30</v>
      </c>
      <c r="BD40" s="150" t="s">
        <v>30</v>
      </c>
      <c r="BE40" s="150" t="s">
        <v>30</v>
      </c>
      <c r="BF40" s="204" t="s">
        <v>762</v>
      </c>
      <c r="BG40" s="233" t="s">
        <v>762</v>
      </c>
    </row>
    <row r="41" spans="2:79" ht="14.5" x14ac:dyDescent="0.35">
      <c r="B41" s="25">
        <v>37</v>
      </c>
      <c r="C41" s="417" t="s">
        <v>762</v>
      </c>
      <c r="D41" s="413" t="s">
        <v>30</v>
      </c>
      <c r="E41" s="221" t="s">
        <v>30</v>
      </c>
      <c r="F41" s="221" t="s">
        <v>762</v>
      </c>
      <c r="G41" s="428" t="s">
        <v>762</v>
      </c>
      <c r="H41" s="221" t="s">
        <v>30</v>
      </c>
      <c r="I41" s="221" t="s">
        <v>30</v>
      </c>
      <c r="J41" s="221" t="s">
        <v>762</v>
      </c>
      <c r="K41" s="221" t="s">
        <v>30</v>
      </c>
      <c r="L41" s="221" t="s">
        <v>762</v>
      </c>
      <c r="M41" s="221" t="s">
        <v>762</v>
      </c>
      <c r="N41" s="221" t="s">
        <v>762</v>
      </c>
      <c r="O41" s="221" t="s">
        <v>762</v>
      </c>
      <c r="P41" s="221" t="s">
        <v>762</v>
      </c>
      <c r="Q41" s="221" t="s">
        <v>762</v>
      </c>
      <c r="R41" s="221" t="s">
        <v>30</v>
      </c>
      <c r="S41" s="221" t="s">
        <v>762</v>
      </c>
      <c r="T41" s="221" t="s">
        <v>762</v>
      </c>
      <c r="U41" s="221" t="s">
        <v>762</v>
      </c>
      <c r="V41" s="221" t="s">
        <v>762</v>
      </c>
      <c r="W41" s="221" t="s">
        <v>762</v>
      </c>
      <c r="X41" s="221" t="s">
        <v>762</v>
      </c>
      <c r="Y41" s="221" t="s">
        <v>762</v>
      </c>
      <c r="Z41" s="221" t="s">
        <v>30</v>
      </c>
      <c r="AA41" s="221" t="s">
        <v>762</v>
      </c>
      <c r="AB41" s="221" t="s">
        <v>30</v>
      </c>
      <c r="AC41" s="221" t="s">
        <v>762</v>
      </c>
      <c r="AD41" s="221" t="s">
        <v>30</v>
      </c>
      <c r="AE41" s="221" t="s">
        <v>30</v>
      </c>
      <c r="AF41" s="221" t="s">
        <v>30</v>
      </c>
      <c r="AG41" s="221" t="s">
        <v>762</v>
      </c>
      <c r="AH41" s="221" t="s">
        <v>30</v>
      </c>
      <c r="AI41" s="221" t="s">
        <v>762</v>
      </c>
      <c r="AJ41" s="221" t="s">
        <v>762</v>
      </c>
      <c r="AK41" s="221" t="s">
        <v>30</v>
      </c>
      <c r="AL41" s="221" t="s">
        <v>762</v>
      </c>
      <c r="AM41" s="221" t="s">
        <v>30</v>
      </c>
      <c r="AN41" s="221" t="s">
        <v>762</v>
      </c>
      <c r="AO41" s="221" t="s">
        <v>762</v>
      </c>
      <c r="AP41" s="221" t="s">
        <v>30</v>
      </c>
      <c r="AQ41" s="221" t="s">
        <v>30</v>
      </c>
      <c r="AR41" s="221" t="s">
        <v>762</v>
      </c>
      <c r="AS41" s="221" t="s">
        <v>30</v>
      </c>
      <c r="AT41" s="221" t="s">
        <v>762</v>
      </c>
      <c r="AU41" s="221" t="s">
        <v>30</v>
      </c>
      <c r="AV41" s="221" t="s">
        <v>762</v>
      </c>
      <c r="AW41" s="221" t="s">
        <v>30</v>
      </c>
      <c r="AX41" s="221" t="s">
        <v>762</v>
      </c>
      <c r="AY41" s="221" t="s">
        <v>762</v>
      </c>
      <c r="AZ41" s="221" t="s">
        <v>30</v>
      </c>
      <c r="BA41" s="221" t="s">
        <v>30</v>
      </c>
      <c r="BB41" s="221" t="s">
        <v>30</v>
      </c>
      <c r="BC41" s="221" t="s">
        <v>30</v>
      </c>
      <c r="BD41" s="221" t="s">
        <v>30</v>
      </c>
      <c r="BE41" s="221" t="s">
        <v>30</v>
      </c>
      <c r="BF41" s="429" t="s">
        <v>762</v>
      </c>
      <c r="BG41" s="430" t="s">
        <v>762</v>
      </c>
    </row>
    <row r="42" spans="2:79" ht="14.5" x14ac:dyDescent="0.35">
      <c r="B42" s="25">
        <v>38</v>
      </c>
      <c r="C42" s="221" t="s">
        <v>762</v>
      </c>
      <c r="D42" s="413" t="s">
        <v>30</v>
      </c>
      <c r="E42" s="221" t="s">
        <v>30</v>
      </c>
      <c r="F42" s="221" t="s">
        <v>762</v>
      </c>
      <c r="G42" s="428" t="s">
        <v>762</v>
      </c>
      <c r="H42" s="221" t="s">
        <v>30</v>
      </c>
      <c r="I42" s="221" t="s">
        <v>30</v>
      </c>
      <c r="J42" s="221" t="s">
        <v>762</v>
      </c>
      <c r="K42" s="221" t="s">
        <v>30</v>
      </c>
      <c r="L42" s="221" t="s">
        <v>762</v>
      </c>
      <c r="M42" s="221" t="s">
        <v>762</v>
      </c>
      <c r="N42" s="221" t="s">
        <v>762</v>
      </c>
      <c r="O42" s="221" t="s">
        <v>762</v>
      </c>
      <c r="P42" s="221" t="s">
        <v>762</v>
      </c>
      <c r="Q42" s="221" t="s">
        <v>762</v>
      </c>
      <c r="R42" s="221" t="s">
        <v>30</v>
      </c>
      <c r="S42" s="221" t="s">
        <v>762</v>
      </c>
      <c r="T42" s="221" t="s">
        <v>762</v>
      </c>
      <c r="U42" s="221" t="s">
        <v>762</v>
      </c>
      <c r="V42" s="221" t="s">
        <v>762</v>
      </c>
      <c r="W42" s="221" t="s">
        <v>762</v>
      </c>
      <c r="X42" s="221" t="s">
        <v>762</v>
      </c>
      <c r="Y42" s="221" t="s">
        <v>762</v>
      </c>
      <c r="Z42" s="221" t="s">
        <v>30</v>
      </c>
      <c r="AA42" s="221" t="s">
        <v>762</v>
      </c>
      <c r="AB42" s="221" t="s">
        <v>30</v>
      </c>
      <c r="AC42" s="221" t="s">
        <v>762</v>
      </c>
      <c r="AD42" s="221" t="s">
        <v>30</v>
      </c>
      <c r="AE42" s="221" t="s">
        <v>30</v>
      </c>
      <c r="AF42" s="221" t="s">
        <v>30</v>
      </c>
      <c r="AG42" s="221" t="s">
        <v>762</v>
      </c>
      <c r="AH42" s="221" t="s">
        <v>30</v>
      </c>
      <c r="AI42" s="221" t="s">
        <v>762</v>
      </c>
      <c r="AJ42" s="221" t="s">
        <v>762</v>
      </c>
      <c r="AK42" s="221" t="s">
        <v>30</v>
      </c>
      <c r="AL42" s="221" t="s">
        <v>762</v>
      </c>
      <c r="AM42" s="221" t="s">
        <v>30</v>
      </c>
      <c r="AN42" s="221" t="s">
        <v>762</v>
      </c>
      <c r="AO42" s="221" t="s">
        <v>762</v>
      </c>
      <c r="AP42" s="221" t="s">
        <v>30</v>
      </c>
      <c r="AQ42" s="221" t="s">
        <v>30</v>
      </c>
      <c r="AR42" s="221" t="s">
        <v>762</v>
      </c>
      <c r="AS42" s="221" t="s">
        <v>30</v>
      </c>
      <c r="AT42" s="221" t="s">
        <v>762</v>
      </c>
      <c r="AU42" s="221" t="s">
        <v>30</v>
      </c>
      <c r="AV42" s="221" t="s">
        <v>762</v>
      </c>
      <c r="AW42" s="221" t="s">
        <v>30</v>
      </c>
      <c r="AX42" s="221" t="s">
        <v>762</v>
      </c>
      <c r="AY42" s="221" t="s">
        <v>762</v>
      </c>
      <c r="AZ42" s="221" t="s">
        <v>30</v>
      </c>
      <c r="BA42" s="221" t="s">
        <v>30</v>
      </c>
      <c r="BB42" s="221" t="s">
        <v>30</v>
      </c>
      <c r="BC42" s="221" t="s">
        <v>30</v>
      </c>
      <c r="BD42" s="221" t="s">
        <v>30</v>
      </c>
      <c r="BE42" s="221" t="s">
        <v>30</v>
      </c>
      <c r="BF42" s="429" t="s">
        <v>762</v>
      </c>
      <c r="BG42" s="430" t="s">
        <v>762</v>
      </c>
    </row>
    <row r="43" spans="2:79" ht="14.5" x14ac:dyDescent="0.35">
      <c r="B43" s="25">
        <v>39</v>
      </c>
      <c r="C43" s="221" t="s">
        <v>762</v>
      </c>
      <c r="D43" s="413" t="s">
        <v>30</v>
      </c>
      <c r="E43" s="221" t="s">
        <v>30</v>
      </c>
      <c r="F43" s="221" t="s">
        <v>762</v>
      </c>
      <c r="G43" s="428" t="s">
        <v>762</v>
      </c>
      <c r="H43" s="221" t="s">
        <v>30</v>
      </c>
      <c r="I43" s="221" t="s">
        <v>30</v>
      </c>
      <c r="J43" s="221" t="s">
        <v>762</v>
      </c>
      <c r="K43" s="221" t="s">
        <v>30</v>
      </c>
      <c r="L43" s="221" t="s">
        <v>762</v>
      </c>
      <c r="M43" s="221" t="s">
        <v>762</v>
      </c>
      <c r="N43" s="221" t="s">
        <v>762</v>
      </c>
      <c r="O43" s="221" t="s">
        <v>762</v>
      </c>
      <c r="P43" s="221" t="s">
        <v>762</v>
      </c>
      <c r="Q43" s="221" t="s">
        <v>762</v>
      </c>
      <c r="R43" s="221" t="s">
        <v>30</v>
      </c>
      <c r="S43" s="221" t="s">
        <v>762</v>
      </c>
      <c r="T43" s="221" t="s">
        <v>762</v>
      </c>
      <c r="U43" s="221" t="s">
        <v>762</v>
      </c>
      <c r="V43" s="221" t="s">
        <v>762</v>
      </c>
      <c r="W43" s="221" t="s">
        <v>762</v>
      </c>
      <c r="X43" s="221" t="s">
        <v>762</v>
      </c>
      <c r="Y43" s="221" t="s">
        <v>762</v>
      </c>
      <c r="Z43" s="221" t="s">
        <v>30</v>
      </c>
      <c r="AA43" s="221" t="s">
        <v>762</v>
      </c>
      <c r="AB43" s="221" t="s">
        <v>30</v>
      </c>
      <c r="AC43" s="221" t="s">
        <v>762</v>
      </c>
      <c r="AD43" s="221" t="s">
        <v>30</v>
      </c>
      <c r="AE43" s="221" t="s">
        <v>30</v>
      </c>
      <c r="AF43" s="221" t="s">
        <v>30</v>
      </c>
      <c r="AG43" s="221" t="s">
        <v>762</v>
      </c>
      <c r="AH43" s="221" t="s">
        <v>30</v>
      </c>
      <c r="AI43" s="221" t="s">
        <v>762</v>
      </c>
      <c r="AJ43" s="221" t="s">
        <v>762</v>
      </c>
      <c r="AK43" s="221" t="s">
        <v>30</v>
      </c>
      <c r="AL43" s="221" t="s">
        <v>762</v>
      </c>
      <c r="AM43" s="221" t="s">
        <v>30</v>
      </c>
      <c r="AN43" s="221" t="s">
        <v>762</v>
      </c>
      <c r="AO43" s="221" t="s">
        <v>762</v>
      </c>
      <c r="AP43" s="221" t="s">
        <v>30</v>
      </c>
      <c r="AQ43" s="221" t="s">
        <v>30</v>
      </c>
      <c r="AR43" s="221" t="s">
        <v>762</v>
      </c>
      <c r="AS43" s="221" t="s">
        <v>30</v>
      </c>
      <c r="AT43" s="221" t="s">
        <v>762</v>
      </c>
      <c r="AU43" s="221" t="s">
        <v>30</v>
      </c>
      <c r="AV43" s="221" t="s">
        <v>762</v>
      </c>
      <c r="AW43" s="221" t="s">
        <v>30</v>
      </c>
      <c r="AX43" s="221" t="s">
        <v>762</v>
      </c>
      <c r="AY43" s="221" t="s">
        <v>762</v>
      </c>
      <c r="AZ43" s="221" t="s">
        <v>30</v>
      </c>
      <c r="BA43" s="221" t="s">
        <v>30</v>
      </c>
      <c r="BB43" s="221" t="s">
        <v>30</v>
      </c>
      <c r="BC43" s="221" t="s">
        <v>30</v>
      </c>
      <c r="BD43" s="221" t="s">
        <v>30</v>
      </c>
      <c r="BE43" s="221" t="s">
        <v>30</v>
      </c>
      <c r="BF43" s="429" t="s">
        <v>762</v>
      </c>
      <c r="BG43" s="430" t="s">
        <v>762</v>
      </c>
    </row>
    <row r="44" spans="2:79" ht="14.5" x14ac:dyDescent="0.35">
      <c r="B44" s="25">
        <v>40</v>
      </c>
      <c r="C44" s="221" t="s">
        <v>762</v>
      </c>
      <c r="D44" s="413" t="s">
        <v>30</v>
      </c>
      <c r="E44" s="221" t="s">
        <v>30</v>
      </c>
      <c r="F44" s="221" t="s">
        <v>762</v>
      </c>
      <c r="G44" s="428" t="s">
        <v>762</v>
      </c>
      <c r="H44" s="221" t="s">
        <v>30</v>
      </c>
      <c r="I44" s="221" t="s">
        <v>30</v>
      </c>
      <c r="J44" s="221" t="s">
        <v>762</v>
      </c>
      <c r="K44" s="221" t="s">
        <v>30</v>
      </c>
      <c r="L44" s="221" t="s">
        <v>762</v>
      </c>
      <c r="M44" s="221" t="s">
        <v>762</v>
      </c>
      <c r="N44" s="221" t="s">
        <v>762</v>
      </c>
      <c r="O44" s="221" t="s">
        <v>762</v>
      </c>
      <c r="P44" s="221" t="s">
        <v>762</v>
      </c>
      <c r="Q44" s="221" t="s">
        <v>762</v>
      </c>
      <c r="R44" s="221" t="s">
        <v>30</v>
      </c>
      <c r="S44" s="221" t="s">
        <v>762</v>
      </c>
      <c r="T44" s="221" t="s">
        <v>762</v>
      </c>
      <c r="U44" s="221" t="s">
        <v>762</v>
      </c>
      <c r="V44" s="221" t="s">
        <v>762</v>
      </c>
      <c r="W44" s="221" t="s">
        <v>762</v>
      </c>
      <c r="X44" s="221" t="s">
        <v>762</v>
      </c>
      <c r="Y44" s="221" t="s">
        <v>762</v>
      </c>
      <c r="Z44" s="221" t="s">
        <v>30</v>
      </c>
      <c r="AA44" s="221" t="s">
        <v>762</v>
      </c>
      <c r="AB44" s="221" t="s">
        <v>30</v>
      </c>
      <c r="AC44" s="221" t="s">
        <v>762</v>
      </c>
      <c r="AD44" s="221" t="s">
        <v>30</v>
      </c>
      <c r="AE44" s="221" t="s">
        <v>30</v>
      </c>
      <c r="AF44" s="221" t="s">
        <v>30</v>
      </c>
      <c r="AG44" s="221" t="s">
        <v>762</v>
      </c>
      <c r="AH44" s="221" t="s">
        <v>30</v>
      </c>
      <c r="AI44" s="221" t="s">
        <v>762</v>
      </c>
      <c r="AJ44" s="221" t="s">
        <v>762</v>
      </c>
      <c r="AK44" s="221" t="s">
        <v>30</v>
      </c>
      <c r="AL44" s="221" t="s">
        <v>762</v>
      </c>
      <c r="AM44" s="221" t="s">
        <v>30</v>
      </c>
      <c r="AN44" s="221" t="s">
        <v>762</v>
      </c>
      <c r="AO44" s="221" t="s">
        <v>762</v>
      </c>
      <c r="AP44" s="221" t="s">
        <v>30</v>
      </c>
      <c r="AQ44" s="221" t="s">
        <v>30</v>
      </c>
      <c r="AR44" s="221" t="s">
        <v>762</v>
      </c>
      <c r="AS44" s="221" t="s">
        <v>30</v>
      </c>
      <c r="AT44" s="221" t="s">
        <v>762</v>
      </c>
      <c r="AU44" s="221" t="s">
        <v>30</v>
      </c>
      <c r="AV44" s="221" t="s">
        <v>762</v>
      </c>
      <c r="AW44" s="221" t="s">
        <v>30</v>
      </c>
      <c r="AX44" s="221" t="s">
        <v>762</v>
      </c>
      <c r="AY44" s="221" t="s">
        <v>762</v>
      </c>
      <c r="AZ44" s="221" t="s">
        <v>30</v>
      </c>
      <c r="BA44" s="221" t="s">
        <v>30</v>
      </c>
      <c r="BB44" s="221" t="s">
        <v>30</v>
      </c>
      <c r="BC44" s="221" t="s">
        <v>30</v>
      </c>
      <c r="BD44" s="221" t="s">
        <v>30</v>
      </c>
      <c r="BE44" s="221" t="s">
        <v>30</v>
      </c>
      <c r="BF44" s="429" t="s">
        <v>762</v>
      </c>
      <c r="BG44" s="430" t="s">
        <v>762</v>
      </c>
    </row>
    <row r="45" spans="2:79" ht="14.5" x14ac:dyDescent="0.35">
      <c r="B45" s="25">
        <v>41</v>
      </c>
      <c r="C45" s="221" t="s">
        <v>762</v>
      </c>
      <c r="D45" s="413" t="s">
        <v>30</v>
      </c>
      <c r="E45" s="221" t="s">
        <v>30</v>
      </c>
      <c r="F45" s="221" t="s">
        <v>762</v>
      </c>
      <c r="G45" s="428" t="s">
        <v>762</v>
      </c>
      <c r="H45" s="221" t="s">
        <v>30</v>
      </c>
      <c r="I45" s="221" t="s">
        <v>30</v>
      </c>
      <c r="J45" s="221" t="s">
        <v>762</v>
      </c>
      <c r="K45" s="221" t="s">
        <v>30</v>
      </c>
      <c r="L45" s="221" t="s">
        <v>762</v>
      </c>
      <c r="M45" s="221" t="s">
        <v>762</v>
      </c>
      <c r="N45" s="221" t="s">
        <v>762</v>
      </c>
      <c r="O45" s="221" t="s">
        <v>762</v>
      </c>
      <c r="P45" s="221" t="s">
        <v>762</v>
      </c>
      <c r="Q45" s="221" t="s">
        <v>762</v>
      </c>
      <c r="R45" s="221" t="s">
        <v>30</v>
      </c>
      <c r="S45" s="221" t="s">
        <v>762</v>
      </c>
      <c r="T45" s="221" t="s">
        <v>762</v>
      </c>
      <c r="U45" s="221" t="s">
        <v>762</v>
      </c>
      <c r="V45" s="221" t="s">
        <v>762</v>
      </c>
      <c r="W45" s="221" t="s">
        <v>762</v>
      </c>
      <c r="X45" s="221" t="s">
        <v>762</v>
      </c>
      <c r="Y45" s="221" t="s">
        <v>762</v>
      </c>
      <c r="Z45" s="221" t="s">
        <v>30</v>
      </c>
      <c r="AA45" s="221" t="s">
        <v>762</v>
      </c>
      <c r="AB45" s="221" t="s">
        <v>30</v>
      </c>
      <c r="AC45" s="221" t="s">
        <v>762</v>
      </c>
      <c r="AD45" s="221" t="s">
        <v>30</v>
      </c>
      <c r="AE45" s="221" t="s">
        <v>30</v>
      </c>
      <c r="AF45" s="221" t="s">
        <v>30</v>
      </c>
      <c r="AG45" s="221" t="s">
        <v>762</v>
      </c>
      <c r="AH45" s="221" t="s">
        <v>30</v>
      </c>
      <c r="AI45" s="221" t="s">
        <v>762</v>
      </c>
      <c r="AJ45" s="221" t="s">
        <v>762</v>
      </c>
      <c r="AK45" s="221" t="s">
        <v>30</v>
      </c>
      <c r="AL45" s="221" t="s">
        <v>762</v>
      </c>
      <c r="AM45" s="221" t="s">
        <v>30</v>
      </c>
      <c r="AN45" s="221" t="s">
        <v>762</v>
      </c>
      <c r="AO45" s="221" t="s">
        <v>762</v>
      </c>
      <c r="AP45" s="221" t="s">
        <v>30</v>
      </c>
      <c r="AQ45" s="221" t="s">
        <v>30</v>
      </c>
      <c r="AR45" s="221" t="s">
        <v>762</v>
      </c>
      <c r="AS45" s="221" t="s">
        <v>30</v>
      </c>
      <c r="AT45" s="221" t="s">
        <v>762</v>
      </c>
      <c r="AU45" s="221" t="s">
        <v>30</v>
      </c>
      <c r="AV45" s="221" t="s">
        <v>762</v>
      </c>
      <c r="AW45" s="221" t="s">
        <v>30</v>
      </c>
      <c r="AX45" s="221" t="s">
        <v>762</v>
      </c>
      <c r="AY45" s="221" t="s">
        <v>762</v>
      </c>
      <c r="AZ45" s="221" t="s">
        <v>30</v>
      </c>
      <c r="BA45" s="221" t="s">
        <v>30</v>
      </c>
      <c r="BB45" s="221" t="s">
        <v>30</v>
      </c>
      <c r="BC45" s="221" t="s">
        <v>30</v>
      </c>
      <c r="BD45" s="221" t="s">
        <v>30</v>
      </c>
      <c r="BE45" s="221" t="s">
        <v>30</v>
      </c>
      <c r="BF45" s="429" t="s">
        <v>762</v>
      </c>
      <c r="BG45" s="430" t="s">
        <v>762</v>
      </c>
    </row>
    <row r="46" spans="2:79" thickBot="1" x14ac:dyDescent="0.4">
      <c r="B46" s="42">
        <v>42</v>
      </c>
      <c r="C46" s="421" t="s">
        <v>762</v>
      </c>
      <c r="D46" s="420" t="s">
        <v>30</v>
      </c>
      <c r="E46" s="421" t="s">
        <v>30</v>
      </c>
      <c r="F46" s="221" t="s">
        <v>762</v>
      </c>
      <c r="G46" s="431" t="s">
        <v>762</v>
      </c>
      <c r="H46" s="421" t="s">
        <v>30</v>
      </c>
      <c r="I46" s="421" t="s">
        <v>30</v>
      </c>
      <c r="J46" s="421" t="s">
        <v>762</v>
      </c>
      <c r="K46" s="421" t="s">
        <v>30</v>
      </c>
      <c r="L46" s="421" t="s">
        <v>762</v>
      </c>
      <c r="M46" s="421" t="s">
        <v>762</v>
      </c>
      <c r="N46" s="421" t="s">
        <v>762</v>
      </c>
      <c r="O46" s="421" t="s">
        <v>762</v>
      </c>
      <c r="P46" s="421" t="s">
        <v>762</v>
      </c>
      <c r="Q46" s="421" t="s">
        <v>762</v>
      </c>
      <c r="R46" s="421" t="s">
        <v>30</v>
      </c>
      <c r="S46" s="421" t="s">
        <v>762</v>
      </c>
      <c r="T46" s="421" t="s">
        <v>762</v>
      </c>
      <c r="U46" s="421" t="s">
        <v>762</v>
      </c>
      <c r="V46" s="421" t="s">
        <v>762</v>
      </c>
      <c r="W46" s="421" t="s">
        <v>762</v>
      </c>
      <c r="X46" s="421" t="s">
        <v>762</v>
      </c>
      <c r="Y46" s="421" t="s">
        <v>762</v>
      </c>
      <c r="Z46" s="421" t="s">
        <v>30</v>
      </c>
      <c r="AA46" s="221" t="s">
        <v>762</v>
      </c>
      <c r="AB46" s="421" t="s">
        <v>30</v>
      </c>
      <c r="AC46" s="221" t="s">
        <v>762</v>
      </c>
      <c r="AD46" s="421" t="s">
        <v>30</v>
      </c>
      <c r="AE46" s="421" t="s">
        <v>30</v>
      </c>
      <c r="AF46" s="421" t="s">
        <v>30</v>
      </c>
      <c r="AG46" s="421" t="s">
        <v>762</v>
      </c>
      <c r="AH46" s="421" t="s">
        <v>30</v>
      </c>
      <c r="AI46" s="421" t="s">
        <v>762</v>
      </c>
      <c r="AJ46" s="421" t="s">
        <v>762</v>
      </c>
      <c r="AK46" s="421" t="s">
        <v>30</v>
      </c>
      <c r="AL46" s="221" t="s">
        <v>762</v>
      </c>
      <c r="AM46" s="421" t="s">
        <v>30</v>
      </c>
      <c r="AN46" s="221" t="s">
        <v>762</v>
      </c>
      <c r="AO46" s="421" t="s">
        <v>762</v>
      </c>
      <c r="AP46" s="421" t="s">
        <v>30</v>
      </c>
      <c r="AQ46" s="421" t="s">
        <v>30</v>
      </c>
      <c r="AR46" s="221" t="s">
        <v>762</v>
      </c>
      <c r="AS46" s="421" t="s">
        <v>30</v>
      </c>
      <c r="AT46" s="221" t="s">
        <v>762</v>
      </c>
      <c r="AU46" s="421" t="s">
        <v>30</v>
      </c>
      <c r="AV46" s="221" t="s">
        <v>762</v>
      </c>
      <c r="AW46" s="421" t="s">
        <v>30</v>
      </c>
      <c r="AX46" s="221" t="s">
        <v>762</v>
      </c>
      <c r="AY46" s="421" t="s">
        <v>762</v>
      </c>
      <c r="AZ46" s="421" t="s">
        <v>30</v>
      </c>
      <c r="BA46" s="421" t="s">
        <v>30</v>
      </c>
      <c r="BB46" s="421" t="s">
        <v>30</v>
      </c>
      <c r="BC46" s="421" t="s">
        <v>30</v>
      </c>
      <c r="BD46" s="421" t="s">
        <v>30</v>
      </c>
      <c r="BE46" s="421" t="s">
        <v>30</v>
      </c>
      <c r="BF46" s="432" t="s">
        <v>762</v>
      </c>
      <c r="BG46" s="433" t="s">
        <v>762</v>
      </c>
    </row>
  </sheetData>
  <sheetProtection algorithmName="SHA-512" hashValue="gCWIT37uYWHMkPkbcBN44NCQkjEbLJ4dbFpFuEUPYBBA6RCFxZUoJEmWcdjeaZVkOaztGRhYlm+jP3CQ4wASEg==" saltValue="ZWR6eczUIFO1aFvvWmLYZw==" spinCount="100000" sheet="1" objects="1" selectLockedCells="1"/>
  <protectedRanges>
    <protectedRange sqref="E6:J14 C20:BZ34 C41:BG46" name="Plage1"/>
  </protectedRanges>
  <mergeCells count="8">
    <mergeCell ref="C16:BZ16"/>
    <mergeCell ref="C37:L37"/>
    <mergeCell ref="BC39:BE39"/>
    <mergeCell ref="BF39:BG39"/>
    <mergeCell ref="AJ17:AX17"/>
    <mergeCell ref="C17:O17"/>
    <mergeCell ref="AQ38:BG38"/>
    <mergeCell ref="L38:AP38"/>
  </mergeCells>
  <conditionalFormatting sqref="F6:F14">
    <cfRule type="expression" dxfId="66" priority="85">
      <formula>OR($B$4="A choisir",$B$4&lt;1)</formula>
    </cfRule>
  </conditionalFormatting>
  <conditionalFormatting sqref="F41:F46">
    <cfRule type="expression" dxfId="65" priority="17">
      <formula>$E41&lt;&gt;"Autre (préciser)"</formula>
    </cfRule>
  </conditionalFormatting>
  <conditionalFormatting sqref="G6:G14">
    <cfRule type="expression" dxfId="64" priority="84">
      <formula>OR($B$4="A choisir",$B$4&lt;2)</formula>
    </cfRule>
  </conditionalFormatting>
  <conditionalFormatting sqref="H6:H14">
    <cfRule type="expression" dxfId="63" priority="83">
      <formula>OR($B$4="A choisir",$B$4&lt;3)</formula>
    </cfRule>
  </conditionalFormatting>
  <conditionalFormatting sqref="I6:I14">
    <cfRule type="expression" dxfId="62" priority="82">
      <formula>OR($B$4="A choisir",$B$4&lt;4)</formula>
    </cfRule>
  </conditionalFormatting>
  <conditionalFormatting sqref="I20:I34">
    <cfRule type="expression" dxfId="61" priority="32">
      <formula>$H20&lt;&gt;"Autre"</formula>
    </cfRule>
  </conditionalFormatting>
  <conditionalFormatting sqref="L20:M34">
    <cfRule type="expression" dxfId="60" priority="102">
      <formula>$F20="Magasin"</formula>
    </cfRule>
  </conditionalFormatting>
  <conditionalFormatting sqref="O20:O34">
    <cfRule type="expression" dxfId="59" priority="101">
      <formula>$N20&lt;&gt;"Autre (préciser)"</formula>
    </cfRule>
  </conditionalFormatting>
  <conditionalFormatting sqref="AA20:AA34">
    <cfRule type="expression" dxfId="58" priority="6">
      <formula>AND($Z20&lt;&gt;"Mixte de plusieurs emballages (préciser)",$Z20&lt;&gt;"Autre (préciser)")</formula>
    </cfRule>
  </conditionalFormatting>
  <conditionalFormatting sqref="AA41:AA46">
    <cfRule type="expression" dxfId="57" priority="15">
      <formula>AND($Z41&lt;&gt;"Mixte de plusieurs emballages (préciser)",$Z41&lt;&gt;"Autre (préciser)")</formula>
    </cfRule>
  </conditionalFormatting>
  <conditionalFormatting sqref="AC20:AC34">
    <cfRule type="expression" dxfId="56" priority="5">
      <formula>AND($AB20&lt;&gt;"Multimatériaux (préciser)",$AB20&lt;&gt;"Autre matériau (préciser)")</formula>
    </cfRule>
  </conditionalFormatting>
  <conditionalFormatting sqref="AC41:AC46">
    <cfRule type="expression" dxfId="55" priority="9">
      <formula>AND($AB41&lt;&gt;"Multimatériaux (préciser)",$AB41&lt;&gt;"Autre matériau (préciser)")</formula>
    </cfRule>
  </conditionalFormatting>
  <conditionalFormatting sqref="AF20:AF34">
    <cfRule type="expression" dxfId="54" priority="97">
      <formula>OR($O20="Casier en libre service",$O20="Caisse")</formula>
    </cfRule>
  </conditionalFormatting>
  <conditionalFormatting sqref="AH20:AH34">
    <cfRule type="expression" dxfId="53" priority="4">
      <formula>AND($AG20&lt;&gt;"Multiple (préciser)",$AG20&lt;&gt;"Autre (préciser)")</formula>
    </cfRule>
  </conditionalFormatting>
  <conditionalFormatting sqref="AK20:AK34">
    <cfRule type="expression" dxfId="52" priority="3">
      <formula>AND($AJ20&lt;&gt;"Multiple (préciser)",$AJ20&lt;&gt;"Autre (préciser)")</formula>
    </cfRule>
  </conditionalFormatting>
  <conditionalFormatting sqref="AL41:AL46">
    <cfRule type="expression" dxfId="51" priority="8">
      <formula>$AK41&lt;&gt;"Oui"</formula>
    </cfRule>
  </conditionalFormatting>
  <conditionalFormatting sqref="AM20:AM34">
    <cfRule type="expression" dxfId="50" priority="2">
      <formula>AND($AL20&lt;&gt;"Multiple (préciser)",$AL20&lt;&gt;"Autre (préciser)")</formula>
    </cfRule>
  </conditionalFormatting>
  <conditionalFormatting sqref="AN41:AN46">
    <cfRule type="expression" dxfId="49" priority="14">
      <formula>AND($AM41&lt;&gt;"Multiple (préciser)",$AM41&lt;&gt;"Autre (préciser)")</formula>
    </cfRule>
  </conditionalFormatting>
  <conditionalFormatting sqref="AO20:AO34">
    <cfRule type="expression" dxfId="48" priority="1">
      <formula>AND($AN20&lt;&gt;"Multiple (préciser)",$AN20&lt;&gt;"Autre (préciser)")</formula>
    </cfRule>
  </conditionalFormatting>
  <conditionalFormatting sqref="AQ20:AQ34">
    <cfRule type="expression" dxfId="47" priority="28">
      <formula>$AP20&lt;&gt;"Autre (préciser)"</formula>
    </cfRule>
  </conditionalFormatting>
  <conditionalFormatting sqref="AR41:AR46">
    <cfRule type="expression" dxfId="46" priority="13">
      <formula>AND($AQ41&lt;&gt;"Multiple (préciser)",$AQ41&lt;&gt;"Autre (préciser)")</formula>
    </cfRule>
  </conditionalFormatting>
  <conditionalFormatting sqref="AS20:AS34">
    <cfRule type="expression" dxfId="45" priority="27">
      <formula>$AR20&lt;&gt;"Autre (préciser)"</formula>
    </cfRule>
  </conditionalFormatting>
  <conditionalFormatting sqref="AT41:AT46">
    <cfRule type="expression" dxfId="44" priority="12">
      <formula>AND($AS41&lt;&gt;"Multiple (préciser)",$AS41&lt;&gt;"Autre (préciser)")</formula>
    </cfRule>
  </conditionalFormatting>
  <conditionalFormatting sqref="AV41:AV46">
    <cfRule type="expression" dxfId="43" priority="710">
      <formula>$AU41&lt;&gt;"Autre"</formula>
    </cfRule>
  </conditionalFormatting>
  <conditionalFormatting sqref="AW20:AX34 I41:I46 R41:R46 AD41:AD46 AH41:AH46 AK41:AK46 AZ41:BB46">
    <cfRule type="expression" dxfId="42" priority="10">
      <formula>OR($O20="Casier en libre service",$O20="Caisse")</formula>
    </cfRule>
  </conditionalFormatting>
  <conditionalFormatting sqref="AX41:AX46">
    <cfRule type="expression" dxfId="41" priority="11">
      <formula>AND($AW41&lt;&gt;"Multiple (préciser)",$AW41&lt;&gt;"Autre (préciser)")</formula>
    </cfRule>
  </conditionalFormatting>
  <dataValidations count="13">
    <dataValidation type="list" allowBlank="1" showInputMessage="1" showErrorMessage="1" sqref="AP19:AP34" xr:uid="{D92D646C-1570-4956-8D52-5B561B0F2EE1}">
      <formula1>Marquage</formula1>
    </dataValidation>
    <dataValidation type="list" allowBlank="1" showInputMessage="1" showErrorMessage="1" sqref="AR19:AR34" xr:uid="{DDA8ABC4-B792-41FD-97E9-DBBE1C8C5B2D}">
      <formula1>SupportTraça</formula1>
    </dataValidation>
    <dataValidation type="list" allowBlank="1" showInputMessage="1" showErrorMessage="1" sqref="AW40:AW46 AN19:AN34" xr:uid="{5FA6427C-D7FE-4B85-B985-ADA1A8D9A7D0}">
      <formula1>Traça</formula1>
    </dataValidation>
    <dataValidation type="list" allowBlank="1" showInputMessage="1" showErrorMessage="1" sqref="AS40:AS46 AL19:AL34" xr:uid="{0EFC9921-22AD-4558-ADF7-DA0054F4C500}">
      <formula1>SupportIncitation</formula1>
    </dataValidation>
    <dataValidation type="date" operator="greaterThan" allowBlank="1" showInputMessage="1" showErrorMessage="1" sqref="AY20:AZ34" xr:uid="{6456A09D-1889-4761-BC70-87BA6110726F}">
      <formula1>1</formula1>
    </dataValidation>
    <dataValidation type="whole" operator="greaterThanOrEqual" allowBlank="1" showInputMessage="1" showErrorMessage="1" sqref="L41:Q46 BF41:BG46 S41:S46 AG40 AY41:AY46 U20:X34 AU20:AV34 Q20:Q34 BN20:BY34 BA20:BL34 AE20:AE34" xr:uid="{489F98F8-8882-4897-A2B5-BAEA12C7EB64}">
      <formula1>0</formula1>
    </dataValidation>
    <dataValidation type="decimal" operator="greaterThanOrEqual" allowBlank="1" showInputMessage="1" showErrorMessage="1" sqref="E9:I10 L20:M34" xr:uid="{A6A06BB4-30A4-4033-8BB7-CFAB2630ACC0}">
      <formula1>0</formula1>
    </dataValidation>
    <dataValidation type="decimal" operator="greaterThanOrEqual" allowBlank="1" showInputMessage="1" showErrorMessage="1" error="Ce champs doit être un pourcentage" sqref="E13:I13" xr:uid="{5D47A51F-EF62-40D8-AF29-4DDCE35A34D4}">
      <formula1>0</formula1>
    </dataValidation>
    <dataValidation type="list" allowBlank="1" showInputMessage="1" showErrorMessage="1" sqref="E7:I7 E14:I14" xr:uid="{81B33374-BACA-474D-BA05-9E08F0FC14B4}">
      <formula1>Boolean</formula1>
    </dataValidation>
    <dataValidation type="decimal" allowBlank="1" showInputMessage="1" showErrorMessage="1" error="Ce champs doit être un pourcentage" sqref="E11:I13" xr:uid="{3F4ADC35-E469-4774-9529-0F3C0425E715}">
      <formula1>0</formula1>
      <formula2>1</formula2>
    </dataValidation>
    <dataValidation type="list" allowBlank="1" showInputMessage="1" showErrorMessage="1" sqref="H19" xr:uid="{97609C75-4365-4935-BBC3-2B36A5507B8B}">
      <formula1>INDIRECT($F$8)</formula1>
    </dataValidation>
    <dataValidation operator="greaterThanOrEqual" allowBlank="1" showInputMessage="1" showErrorMessage="1" sqref="G41:G46 T41:V46 AG41:AG46 AI41:AJ46 AT20:AT34 AO41:AO46" xr:uid="{E91C6FAD-D6F6-4B31-A2CD-9AA291695241}"/>
    <dataValidation type="list" allowBlank="1" showInputMessage="1" showErrorMessage="1" sqref="H20:H34" xr:uid="{FBCD687F-7DEA-49B0-B62E-31F06B0BF378}">
      <formula1>INDIRECT(G20)</formula1>
    </dataValidation>
  </dataValidations>
  <printOptions horizontalCentered="1" verticalCentered="1"/>
  <pageMargins left="0.70866141732283472" right="0.70866141732283472" top="0.74803149606299213" bottom="0.74803149606299213" header="0.31496062992125984" footer="0.31496062992125984"/>
  <pageSetup paperSize="9" scale="40" fitToHeight="0" orientation="landscape" r:id="rId1"/>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5FD60C3C-87B2-4EF7-8E69-6061AD463A53}">
          <x14:formula1>
            <xm:f>'Liste point de retour'!$AJ$2:$AJ$5</xm:f>
          </x14:formula1>
          <xm:sqref>AP41:AP46 AI19:AI34</xm:sqref>
        </x14:dataValidation>
        <x14:dataValidation type="list" allowBlank="1" showInputMessage="1" showErrorMessage="1" xr:uid="{8048A5C5-0AE7-49B0-B3A9-ADD276E15D5C}">
          <x14:formula1>
            <xm:f>'Liste point de retour'!$AH$2:$AH$11</xm:f>
          </x14:formula1>
          <xm:sqref>AG19:AG34 AM42:AM46</xm:sqref>
        </x14:dataValidation>
        <x14:dataValidation type="list" allowBlank="1" showInputMessage="1" showErrorMessage="1" xr:uid="{B6806F99-A133-4E42-9921-2BBFD4866F21}">
          <x14:formula1>
            <xm:f>'Liste point de retour'!$AD$2:$AD$7</xm:f>
          </x14:formula1>
          <xm:sqref>AE41:AE46 AD19:AD34</xm:sqref>
        </x14:dataValidation>
        <x14:dataValidation type="list" allowBlank="1" showInputMessage="1" showErrorMessage="1" xr:uid="{D67FE5D4-2DCB-40A5-94FF-819EAC95F6D7}">
          <x14:formula1>
            <xm:f>'Liste point de retour'!$Z$2:$Z$10</xm:f>
          </x14:formula1>
          <xm:sqref>Z41:Z46 Z19:Z34</xm:sqref>
        </x14:dataValidation>
        <x14:dataValidation type="list" allowBlank="1" showInputMessage="1" showErrorMessage="1" xr:uid="{0278BBA0-EC3F-4216-8E49-51901AC75E2E}">
          <x14:formula1>
            <xm:f>'Liste point de retour'!$X$2:$X$4</xm:f>
          </x14:formula1>
          <xm:sqref>K41:K46 T19:T34</xm:sqref>
        </x14:dataValidation>
        <x14:dataValidation type="list" allowBlank="1" showInputMessage="1" showErrorMessage="1" xr:uid="{8B3B6772-2F72-4B26-B2D6-713B22E88616}">
          <x14:formula1>
            <xm:f>'Liste point de retour'!$U$2:$U$97</xm:f>
          </x14:formula1>
          <xm:sqref>K19:K34</xm:sqref>
        </x14:dataValidation>
        <x14:dataValidation type="list" allowBlank="1" showInputMessage="1" showErrorMessage="1" xr:uid="{303E16BD-6D44-4167-868E-3EEE67436F6A}">
          <x14:formula1>
            <xm:f>'Liste point de retour'!$A$2:$A$4</xm:f>
          </x14:formula1>
          <xm:sqref>C19:C34</xm:sqref>
        </x14:dataValidation>
        <x14:dataValidation type="list" allowBlank="1" showInputMessage="1" showErrorMessage="1" xr:uid="{A304C712-D06F-4D8D-A713-41E5AF79EAB7}">
          <x14:formula1>
            <xm:f>'Liste point de retour'!$S$2:$S$4</xm:f>
          </x14:formula1>
          <xm:sqref>I41:I46 R41:R46 AW19:AX34 AH41:AH46 AK41:AK46 AZ41:BB46 AD41:AD46</xm:sqref>
        </x14:dataValidation>
        <x14:dataValidation type="list" allowBlank="1" showInputMessage="1" showErrorMessage="1" xr:uid="{1BB44778-5554-4FF9-A165-521675AC8EBB}">
          <x14:formula1>
            <xm:f>'Liste point de retour'!$Q$2:$Q$7</xm:f>
          </x14:formula1>
          <xm:sqref>H41:H46 E6:I6 P19:P34</xm:sqref>
        </x14:dataValidation>
        <x14:dataValidation type="list" allowBlank="1" showInputMessage="1" showErrorMessage="1" xr:uid="{4A418080-6423-49F7-B923-931C0B97A430}">
          <x14:formula1>
            <xm:f>'Liste point de retour'!$O$2:$O$7</xm:f>
          </x14:formula1>
          <xm:sqref>E41:E46 N19:N34</xm:sqref>
        </x14:dataValidation>
        <x14:dataValidation type="list" allowBlank="1" showInputMessage="1" showErrorMessage="1" xr:uid="{5677DAB1-6D44-41CD-B3ED-346EC43ECF25}">
          <x14:formula1>
            <xm:f>'Liste point de retour'!$G$2:$G$5</xm:f>
          </x14:formula1>
          <xm:sqref>G19:G34</xm:sqref>
        </x14:dataValidation>
        <x14:dataValidation type="list" allowBlank="1" showInputMessage="1" showErrorMessage="1" xr:uid="{33F98D5B-42F6-4F01-91A9-E6DF88E5E47C}">
          <x14:formula1>
            <xm:f>'Liste point de retour'!$C$2:$C$6</xm:f>
          </x14:formula1>
          <xm:sqref>D41:D46 D19:D34</xm:sqref>
        </x14:dataValidation>
        <x14:dataValidation type="list" allowBlank="1" showInputMessage="1" showErrorMessage="1" xr:uid="{2CD91B00-8802-473C-B777-6D48186DDEF0}">
          <x14:formula1>
            <xm:f>'Liste point de retour'!$AB$2:$AB$12</xm:f>
          </x14:formula1>
          <xm:sqref>AB42:AB46 AB19</xm:sqref>
        </x14:dataValidation>
        <x14:dataValidation type="list" allowBlank="1" showInputMessage="1" showErrorMessage="1" xr:uid="{558376D3-3226-414D-8664-C6F53FE0BA1D}">
          <x14:formula1>
            <xm:f>'Liste point de retour'!$AL$2:$AL$10</xm:f>
          </x14:formula1>
          <xm:sqref>E8:I8 AQ41:AQ46 AJ19:AJ34</xm:sqref>
        </x14:dataValidation>
        <x14:dataValidation type="list" operator="greaterThanOrEqual" allowBlank="1" showInputMessage="1" showErrorMessage="1" xr:uid="{4F373843-31A4-4613-B42A-2D8E23FC8A34}">
          <x14:formula1>
            <xm:f>'Liste point de retour'!$AR$2:$AR$12</xm:f>
          </x14:formula1>
          <xm:sqref>AF20:AF34</xm:sqref>
        </x14:dataValidation>
        <x14:dataValidation type="list" allowBlank="1" showInputMessage="1" showErrorMessage="1" xr:uid="{135DD90F-29D7-49A2-9765-5B7BDDCACFFF}">
          <x14:formula1>
            <xm:f>'Liste point de retour'!$AF$2:$AF$4</xm:f>
          </x14:formula1>
          <xm:sqref>AF41:AF46</xm:sqref>
        </x14:dataValidation>
        <x14:dataValidation type="list" allowBlank="1" showInputMessage="1" showErrorMessage="1" xr:uid="{00F79D97-5DB4-4956-AC4A-0EA3BD6BA745}">
          <x14:formula1>
            <xm:f>'Liste point de retour'!$AN$2:$AN$5</xm:f>
          </x14:formula1>
          <xm:sqref>AU41:AU46</xm:sqref>
        </x14:dataValidation>
        <x14:dataValidation type="list" allowBlank="1" showInputMessage="1" showErrorMessage="1" xr:uid="{E6843258-1239-4F75-AC46-7D0E668A30EE}">
          <x14:formula1>
            <xm:f>'Liste point de retour'!$AP$2:$AP$7</xm:f>
          </x14:formula1>
          <xm:sqref>BC41:BE46</xm:sqref>
        </x14:dataValidation>
        <x14:dataValidation type="list" allowBlank="1" showInputMessage="1" showErrorMessage="1" xr:uid="{B397D15C-D6C5-4ED6-9D9E-ED147196333D}">
          <x14:formula1>
            <xm:f>'Liste point de retour'!$AH$2:$AH$12</xm:f>
          </x14:formula1>
          <xm:sqref>AM41</xm:sqref>
        </x14:dataValidation>
        <x14:dataValidation type="list" allowBlank="1" showInputMessage="1" showErrorMessage="1" xr:uid="{FA5583C8-3698-4333-A1FB-A68E9B57B515}">
          <x14:formula1>
            <xm:f>'Liste point de retour'!$AB$2:$AB$15</xm:f>
          </x14:formula1>
          <xm:sqref>AB41 AB20:AB34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C64B9-751B-44C3-B0C2-7861F9BA2D26}">
  <sheetPr>
    <tabColor rgb="FFB1D69A"/>
    <pageSetUpPr fitToPage="1"/>
  </sheetPr>
  <dimension ref="B1:O47"/>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style="6" customWidth="1"/>
    <col min="3" max="3" width="55.54296875" customWidth="1"/>
    <col min="4" max="4" width="20.54296875" style="6" customWidth="1"/>
    <col min="5" max="10" width="30.54296875" customWidth="1"/>
    <col min="12" max="12" width="120.54296875" style="193" customWidth="1"/>
  </cols>
  <sheetData>
    <row r="1" spans="2:15" s="1" customFormat="1" ht="31" x14ac:dyDescent="0.35">
      <c r="B1" s="21" t="s">
        <v>1494</v>
      </c>
      <c r="C1" s="4"/>
      <c r="D1" s="5"/>
      <c r="E1" s="4"/>
      <c r="F1" s="4"/>
      <c r="G1" s="4"/>
      <c r="H1" s="4"/>
      <c r="I1" s="4"/>
      <c r="J1" s="4"/>
      <c r="K1" s="4"/>
      <c r="L1" s="4"/>
      <c r="M1" s="4"/>
      <c r="N1" s="4"/>
      <c r="O1" s="4"/>
    </row>
    <row r="2" spans="2:15" s="1" customFormat="1" ht="21" x14ac:dyDescent="0.35">
      <c r="B2" s="319" t="s">
        <v>1495</v>
      </c>
      <c r="C2" s="4"/>
      <c r="D2" s="5"/>
      <c r="E2" s="4"/>
      <c r="F2" s="4"/>
      <c r="G2" s="4"/>
      <c r="H2" s="4"/>
      <c r="I2" s="4"/>
      <c r="J2" s="4"/>
      <c r="K2" s="4"/>
      <c r="L2" s="4"/>
      <c r="M2" s="4"/>
      <c r="N2" s="4"/>
      <c r="O2" s="4"/>
    </row>
    <row r="3" spans="2:15" s="6" customFormat="1" x14ac:dyDescent="0.35">
      <c r="L3" s="193"/>
    </row>
    <row r="4" spans="2:15" s="6" customFormat="1" x14ac:dyDescent="0.35">
      <c r="B4" s="20" t="s">
        <v>1737</v>
      </c>
      <c r="L4" s="193"/>
    </row>
    <row r="5" spans="2:15" s="6" customFormat="1" x14ac:dyDescent="0.35">
      <c r="B5" s="530" t="s">
        <v>1302</v>
      </c>
      <c r="C5" s="530"/>
      <c r="D5" s="530"/>
      <c r="E5" s="530"/>
      <c r="F5" s="530"/>
      <c r="G5" s="530"/>
      <c r="H5" s="530"/>
      <c r="I5" s="530"/>
      <c r="J5" s="530"/>
      <c r="L5" s="193"/>
    </row>
    <row r="6" spans="2:15" ht="21.5" thickBot="1" x14ac:dyDescent="0.55000000000000004">
      <c r="B6" s="219" t="str" cm="1">
        <f t="array" ref="B6">'1.Profil emballages primaires'!G13:G13</f>
        <v>A choisir</v>
      </c>
      <c r="C6" s="66"/>
      <c r="D6" s="320" t="s">
        <v>930</v>
      </c>
    </row>
    <row r="7" spans="2:15" ht="29" x14ac:dyDescent="0.35">
      <c r="B7" s="39" t="s">
        <v>932</v>
      </c>
      <c r="C7" s="72" t="s">
        <v>933</v>
      </c>
      <c r="D7" s="63" t="s">
        <v>1073</v>
      </c>
      <c r="E7" s="63" t="s">
        <v>1075</v>
      </c>
      <c r="F7" s="63" t="s">
        <v>1076</v>
      </c>
      <c r="G7" s="63" t="s">
        <v>1077</v>
      </c>
      <c r="H7" s="63" t="s">
        <v>1078</v>
      </c>
      <c r="I7" s="63" t="s">
        <v>938</v>
      </c>
      <c r="J7" s="61" t="s">
        <v>1079</v>
      </c>
      <c r="L7" s="303" t="s">
        <v>940</v>
      </c>
    </row>
    <row r="8" spans="2:15" ht="58" x14ac:dyDescent="0.35">
      <c r="B8" s="25">
        <v>1</v>
      </c>
      <c r="C8" s="64" t="s">
        <v>1496</v>
      </c>
      <c r="D8" s="62" t="s">
        <v>941</v>
      </c>
      <c r="E8" s="50" t="s">
        <v>30</v>
      </c>
      <c r="F8" s="50" t="s">
        <v>30</v>
      </c>
      <c r="G8" s="50" t="s">
        <v>30</v>
      </c>
      <c r="H8" s="50" t="s">
        <v>30</v>
      </c>
      <c r="I8" s="190" t="s">
        <v>762</v>
      </c>
      <c r="J8" s="135"/>
      <c r="L8" s="327" t="s">
        <v>1497</v>
      </c>
    </row>
    <row r="9" spans="2:15" x14ac:dyDescent="0.35">
      <c r="B9" s="25">
        <v>2</v>
      </c>
      <c r="C9" s="458" t="s">
        <v>496</v>
      </c>
      <c r="D9" s="33"/>
      <c r="E9" s="132"/>
      <c r="F9" s="132"/>
      <c r="G9" s="132"/>
      <c r="H9" s="132"/>
      <c r="I9" s="190" t="s">
        <v>762</v>
      </c>
      <c r="J9" s="135"/>
      <c r="L9" s="328"/>
    </row>
    <row r="10" spans="2:15" x14ac:dyDescent="0.35">
      <c r="B10" s="25">
        <v>3</v>
      </c>
      <c r="C10" s="458" t="s">
        <v>1498</v>
      </c>
      <c r="D10" s="62" t="s">
        <v>941</v>
      </c>
      <c r="E10" s="50" t="s">
        <v>30</v>
      </c>
      <c r="F10" s="50" t="s">
        <v>30</v>
      </c>
      <c r="G10" s="50" t="s">
        <v>30</v>
      </c>
      <c r="H10" s="50" t="s">
        <v>30</v>
      </c>
      <c r="I10" s="190" t="s">
        <v>762</v>
      </c>
      <c r="J10" s="135"/>
      <c r="L10" s="328"/>
    </row>
    <row r="11" spans="2:15" x14ac:dyDescent="0.35">
      <c r="B11" s="25">
        <v>4</v>
      </c>
      <c r="C11" s="458" t="s">
        <v>1499</v>
      </c>
      <c r="D11" s="62" t="s">
        <v>941</v>
      </c>
      <c r="E11" s="50" t="s">
        <v>30</v>
      </c>
      <c r="F11" s="50" t="s">
        <v>30</v>
      </c>
      <c r="G11" s="50" t="s">
        <v>30</v>
      </c>
      <c r="H11" s="50" t="s">
        <v>30</v>
      </c>
      <c r="I11" s="190" t="s">
        <v>762</v>
      </c>
      <c r="J11" s="135"/>
      <c r="L11" s="328"/>
    </row>
    <row r="12" spans="2:15" x14ac:dyDescent="0.35">
      <c r="B12" s="25">
        <v>5</v>
      </c>
      <c r="C12" s="459" t="s">
        <v>1500</v>
      </c>
      <c r="D12" s="62" t="s">
        <v>941</v>
      </c>
      <c r="E12" s="50" t="s">
        <v>30</v>
      </c>
      <c r="F12" s="50" t="s">
        <v>30</v>
      </c>
      <c r="G12" s="50" t="s">
        <v>30</v>
      </c>
      <c r="H12" s="50" t="s">
        <v>30</v>
      </c>
      <c r="I12" s="190" t="s">
        <v>762</v>
      </c>
      <c r="J12" s="135"/>
      <c r="L12" s="328"/>
    </row>
    <row r="13" spans="2:15" x14ac:dyDescent="0.35">
      <c r="B13" s="25">
        <v>6</v>
      </c>
      <c r="C13" s="458" t="s">
        <v>1501</v>
      </c>
      <c r="D13" s="62" t="s">
        <v>941</v>
      </c>
      <c r="E13" s="50" t="s">
        <v>30</v>
      </c>
      <c r="F13" s="50" t="s">
        <v>30</v>
      </c>
      <c r="G13" s="50" t="s">
        <v>30</v>
      </c>
      <c r="H13" s="50" t="s">
        <v>30</v>
      </c>
      <c r="I13" s="190" t="s">
        <v>762</v>
      </c>
      <c r="J13" s="135"/>
      <c r="L13" s="328"/>
    </row>
    <row r="14" spans="2:15" x14ac:dyDescent="0.35">
      <c r="B14" s="25">
        <v>7</v>
      </c>
      <c r="C14" s="459" t="s">
        <v>1282</v>
      </c>
      <c r="D14" s="62" t="s">
        <v>941</v>
      </c>
      <c r="E14" s="50" t="s">
        <v>30</v>
      </c>
      <c r="F14" s="50" t="s">
        <v>30</v>
      </c>
      <c r="G14" s="50" t="s">
        <v>30</v>
      </c>
      <c r="H14" s="50" t="s">
        <v>30</v>
      </c>
      <c r="I14" s="190" t="s">
        <v>762</v>
      </c>
      <c r="J14" s="135"/>
      <c r="L14" s="328"/>
    </row>
    <row r="15" spans="2:15" x14ac:dyDescent="0.35">
      <c r="B15" s="25">
        <v>8</v>
      </c>
      <c r="C15" s="202" t="s">
        <v>1052</v>
      </c>
      <c r="D15" s="62" t="s">
        <v>941</v>
      </c>
      <c r="E15" s="50" t="s">
        <v>30</v>
      </c>
      <c r="F15" s="50" t="s">
        <v>30</v>
      </c>
      <c r="G15" s="50" t="s">
        <v>30</v>
      </c>
      <c r="H15" s="50" t="s">
        <v>30</v>
      </c>
      <c r="I15" s="190" t="s">
        <v>762</v>
      </c>
      <c r="J15" s="135"/>
      <c r="L15" s="328"/>
    </row>
    <row r="16" spans="2:15" x14ac:dyDescent="0.35">
      <c r="B16" s="25">
        <v>9</v>
      </c>
      <c r="C16" s="202" t="s">
        <v>1053</v>
      </c>
      <c r="D16" s="62" t="s">
        <v>941</v>
      </c>
      <c r="E16" s="48" t="s">
        <v>560</v>
      </c>
      <c r="F16" s="48" t="s">
        <v>30</v>
      </c>
      <c r="G16" s="48" t="s">
        <v>30</v>
      </c>
      <c r="H16" s="48" t="s">
        <v>30</v>
      </c>
      <c r="I16" s="190" t="s">
        <v>762</v>
      </c>
      <c r="J16" s="135"/>
      <c r="L16" s="328"/>
    </row>
    <row r="17" spans="2:12" x14ac:dyDescent="0.35">
      <c r="B17" s="25">
        <v>10</v>
      </c>
      <c r="C17" s="64" t="s">
        <v>1502</v>
      </c>
      <c r="D17" s="62" t="s">
        <v>1503</v>
      </c>
      <c r="E17" s="49" t="s">
        <v>762</v>
      </c>
      <c r="F17" s="49" t="s">
        <v>762</v>
      </c>
      <c r="G17" s="49" t="s">
        <v>762</v>
      </c>
      <c r="H17" s="49" t="s">
        <v>762</v>
      </c>
      <c r="I17" s="190" t="s">
        <v>762</v>
      </c>
      <c r="J17" s="135"/>
      <c r="L17" s="328"/>
    </row>
    <row r="18" spans="2:12" x14ac:dyDescent="0.35">
      <c r="B18" s="25">
        <v>11</v>
      </c>
      <c r="C18" s="64" t="s">
        <v>1504</v>
      </c>
      <c r="D18" s="62" t="s">
        <v>941</v>
      </c>
      <c r="E18" s="50" t="s">
        <v>30</v>
      </c>
      <c r="F18" s="50" t="s">
        <v>30</v>
      </c>
      <c r="G18" s="50" t="s">
        <v>30</v>
      </c>
      <c r="H18" s="50" t="s">
        <v>30</v>
      </c>
      <c r="I18" s="190" t="s">
        <v>762</v>
      </c>
      <c r="J18" s="135"/>
      <c r="L18" s="328"/>
    </row>
    <row r="19" spans="2:12" x14ac:dyDescent="0.35">
      <c r="B19" s="25">
        <v>12</v>
      </c>
      <c r="C19" s="64" t="s">
        <v>1505</v>
      </c>
      <c r="D19" s="62" t="s">
        <v>143</v>
      </c>
      <c r="E19" s="49" t="s">
        <v>762</v>
      </c>
      <c r="F19" s="49" t="s">
        <v>762</v>
      </c>
      <c r="G19" s="49" t="s">
        <v>762</v>
      </c>
      <c r="H19" s="49" t="s">
        <v>762</v>
      </c>
      <c r="I19" s="190" t="s">
        <v>762</v>
      </c>
      <c r="J19" s="135"/>
      <c r="L19" s="328"/>
    </row>
    <row r="20" spans="2:12" ht="16.5" x14ac:dyDescent="0.35">
      <c r="B20" s="25">
        <v>13</v>
      </c>
      <c r="C20" s="64" t="s">
        <v>1048</v>
      </c>
      <c r="D20" s="62" t="s">
        <v>1506</v>
      </c>
      <c r="E20" s="49" t="s">
        <v>762</v>
      </c>
      <c r="F20" s="49" t="s">
        <v>762</v>
      </c>
      <c r="G20" s="49" t="s">
        <v>762</v>
      </c>
      <c r="H20" s="49" t="s">
        <v>762</v>
      </c>
      <c r="I20" s="190" t="s">
        <v>762</v>
      </c>
      <c r="J20" s="135"/>
      <c r="L20" s="328"/>
    </row>
    <row r="21" spans="2:12" ht="29" x14ac:dyDescent="0.35">
      <c r="B21" s="25">
        <v>14</v>
      </c>
      <c r="C21" s="64" t="s">
        <v>1040</v>
      </c>
      <c r="D21" s="62" t="s">
        <v>941</v>
      </c>
      <c r="E21" s="48" t="s">
        <v>535</v>
      </c>
      <c r="F21" s="48" t="s">
        <v>30</v>
      </c>
      <c r="G21" s="48" t="s">
        <v>30</v>
      </c>
      <c r="H21" s="48" t="s">
        <v>30</v>
      </c>
      <c r="I21" s="190" t="s">
        <v>762</v>
      </c>
      <c r="J21" s="135"/>
      <c r="L21" s="327" t="str">
        <f>'[5]1.Profil'!$D$15</f>
        <v>Le matériau composant un emballage est majoritaire s'il compose l'emballage à plus de 80 % 
Voir liste proposée lors du remplissage du tableau.</v>
      </c>
    </row>
    <row r="22" spans="2:12" ht="43.5" x14ac:dyDescent="0.35">
      <c r="B22" s="25">
        <v>15</v>
      </c>
      <c r="C22" s="64" t="s">
        <v>1507</v>
      </c>
      <c r="D22" s="62" t="s">
        <v>1508</v>
      </c>
      <c r="E22" s="49" t="s">
        <v>762</v>
      </c>
      <c r="F22" s="49" t="s">
        <v>762</v>
      </c>
      <c r="G22" s="49" t="s">
        <v>762</v>
      </c>
      <c r="H22" s="49" t="s">
        <v>762</v>
      </c>
      <c r="I22" s="190" t="s">
        <v>762</v>
      </c>
      <c r="J22" s="135"/>
      <c r="L22" s="328"/>
    </row>
    <row r="23" spans="2:12" x14ac:dyDescent="0.35">
      <c r="B23" s="25">
        <v>16</v>
      </c>
      <c r="C23" s="88" t="s">
        <v>1509</v>
      </c>
      <c r="D23" s="62" t="s">
        <v>1510</v>
      </c>
      <c r="E23" s="49" t="s">
        <v>762</v>
      </c>
      <c r="F23" s="49" t="s">
        <v>762</v>
      </c>
      <c r="G23" s="49" t="s">
        <v>762</v>
      </c>
      <c r="H23" s="49" t="s">
        <v>762</v>
      </c>
      <c r="I23" s="190" t="s">
        <v>762</v>
      </c>
      <c r="J23" s="133"/>
      <c r="L23" s="327" t="s">
        <v>1511</v>
      </c>
    </row>
    <row r="24" spans="2:12" x14ac:dyDescent="0.35">
      <c r="B24" s="25">
        <v>17</v>
      </c>
      <c r="C24" s="209" t="s">
        <v>1512</v>
      </c>
      <c r="D24" s="45" t="s">
        <v>941</v>
      </c>
      <c r="E24" s="50" t="s">
        <v>30</v>
      </c>
      <c r="F24" s="50" t="s">
        <v>30</v>
      </c>
      <c r="G24" s="50" t="s">
        <v>30</v>
      </c>
      <c r="H24" s="50" t="s">
        <v>30</v>
      </c>
      <c r="I24" s="190" t="s">
        <v>762</v>
      </c>
      <c r="J24" s="133"/>
      <c r="L24" s="328"/>
    </row>
    <row r="25" spans="2:12" x14ac:dyDescent="0.35">
      <c r="B25" s="25">
        <v>18</v>
      </c>
      <c r="C25" s="209" t="s">
        <v>1513</v>
      </c>
      <c r="D25" s="45" t="s">
        <v>941</v>
      </c>
      <c r="E25" s="50" t="s">
        <v>30</v>
      </c>
      <c r="F25" s="50" t="s">
        <v>30</v>
      </c>
      <c r="G25" s="50" t="s">
        <v>30</v>
      </c>
      <c r="H25" s="50" t="s">
        <v>30</v>
      </c>
      <c r="I25" s="190" t="s">
        <v>762</v>
      </c>
      <c r="J25" s="133"/>
      <c r="L25" s="328"/>
    </row>
    <row r="26" spans="2:12" x14ac:dyDescent="0.35">
      <c r="B26" s="25">
        <v>19</v>
      </c>
      <c r="C26" s="64" t="s">
        <v>477</v>
      </c>
      <c r="D26" s="62" t="s">
        <v>941</v>
      </c>
      <c r="E26" s="48" t="s">
        <v>30</v>
      </c>
      <c r="F26" s="48" t="s">
        <v>30</v>
      </c>
      <c r="G26" s="48" t="s">
        <v>30</v>
      </c>
      <c r="H26" s="48" t="s">
        <v>30</v>
      </c>
      <c r="I26" s="190" t="s">
        <v>762</v>
      </c>
      <c r="J26" s="135"/>
      <c r="L26" s="327" t="s">
        <v>1514</v>
      </c>
    </row>
    <row r="27" spans="2:12" x14ac:dyDescent="0.35">
      <c r="B27" s="25">
        <v>20</v>
      </c>
      <c r="C27" s="64" t="s">
        <v>1515</v>
      </c>
      <c r="D27" s="45" t="s">
        <v>1189</v>
      </c>
      <c r="E27" s="49" t="s">
        <v>762</v>
      </c>
      <c r="F27" s="49" t="s">
        <v>762</v>
      </c>
      <c r="G27" s="49" t="s">
        <v>762</v>
      </c>
      <c r="H27" s="49" t="s">
        <v>762</v>
      </c>
      <c r="I27" s="190" t="s">
        <v>762</v>
      </c>
      <c r="J27" s="135"/>
      <c r="L27" s="328"/>
    </row>
    <row r="28" spans="2:12" x14ac:dyDescent="0.35">
      <c r="B28" s="25">
        <v>21</v>
      </c>
      <c r="C28" s="88" t="s">
        <v>1516</v>
      </c>
      <c r="D28" s="45" t="s">
        <v>1162</v>
      </c>
      <c r="E28" s="49" t="s">
        <v>762</v>
      </c>
      <c r="F28" s="49" t="s">
        <v>762</v>
      </c>
      <c r="G28" s="49" t="s">
        <v>762</v>
      </c>
      <c r="H28" s="49" t="s">
        <v>762</v>
      </c>
      <c r="I28" s="190" t="s">
        <v>762</v>
      </c>
      <c r="J28" s="135"/>
      <c r="L28" s="328"/>
    </row>
    <row r="29" spans="2:12" ht="29" x14ac:dyDescent="0.35">
      <c r="B29" s="25">
        <v>22</v>
      </c>
      <c r="C29" s="64" t="s">
        <v>1517</v>
      </c>
      <c r="D29" s="45" t="s">
        <v>1168</v>
      </c>
      <c r="E29" s="49" t="s">
        <v>762</v>
      </c>
      <c r="F29" s="49" t="s">
        <v>762</v>
      </c>
      <c r="G29" s="49" t="s">
        <v>762</v>
      </c>
      <c r="H29" s="49" t="s">
        <v>762</v>
      </c>
      <c r="I29" s="190" t="s">
        <v>762</v>
      </c>
      <c r="J29" s="135"/>
      <c r="L29" s="328"/>
    </row>
    <row r="30" spans="2:12" ht="58" x14ac:dyDescent="0.35">
      <c r="B30" s="25">
        <v>23</v>
      </c>
      <c r="C30" s="139" t="s">
        <v>1518</v>
      </c>
      <c r="D30" s="33"/>
      <c r="E30" s="132"/>
      <c r="F30" s="132"/>
      <c r="G30" s="132"/>
      <c r="H30" s="132"/>
      <c r="I30" s="190" t="s">
        <v>762</v>
      </c>
      <c r="J30" s="135"/>
      <c r="L30" s="327" t="str">
        <f>'[5]5.Etude environnementale'!$D$32</f>
        <v xml:space="preserve">Nombre de km parcourus par l'emballage réemployable entre les deux lieux par type de véhicule. </v>
      </c>
    </row>
    <row r="31" spans="2:12" x14ac:dyDescent="0.35">
      <c r="B31" s="25">
        <v>24</v>
      </c>
      <c r="C31" s="458" t="s">
        <v>1278</v>
      </c>
      <c r="D31" s="82" t="s">
        <v>1025</v>
      </c>
      <c r="E31" s="49" t="s">
        <v>762</v>
      </c>
      <c r="F31" s="49" t="s">
        <v>762</v>
      </c>
      <c r="G31" s="49" t="s">
        <v>762</v>
      </c>
      <c r="H31" s="49" t="s">
        <v>762</v>
      </c>
      <c r="I31" s="190" t="s">
        <v>762</v>
      </c>
      <c r="J31" s="135"/>
      <c r="L31" s="328"/>
    </row>
    <row r="32" spans="2:12" x14ac:dyDescent="0.35">
      <c r="B32" s="25">
        <v>25</v>
      </c>
      <c r="C32" s="458" t="s">
        <v>1279</v>
      </c>
      <c r="D32" s="82" t="s">
        <v>1025</v>
      </c>
      <c r="E32" s="49" t="s">
        <v>762</v>
      </c>
      <c r="F32" s="49" t="s">
        <v>762</v>
      </c>
      <c r="G32" s="49" t="s">
        <v>762</v>
      </c>
      <c r="H32" s="49" t="s">
        <v>762</v>
      </c>
      <c r="I32" s="190" t="s">
        <v>762</v>
      </c>
      <c r="J32" s="135"/>
      <c r="L32" s="328"/>
    </row>
    <row r="33" spans="2:12" x14ac:dyDescent="0.35">
      <c r="B33" s="25">
        <v>26</v>
      </c>
      <c r="C33" s="458" t="s">
        <v>1280</v>
      </c>
      <c r="D33" s="82" t="s">
        <v>1025</v>
      </c>
      <c r="E33" s="49" t="s">
        <v>762</v>
      </c>
      <c r="F33" s="49" t="s">
        <v>762</v>
      </c>
      <c r="G33" s="49" t="s">
        <v>762</v>
      </c>
      <c r="H33" s="49" t="s">
        <v>762</v>
      </c>
      <c r="I33" s="190" t="s">
        <v>762</v>
      </c>
      <c r="J33" s="135"/>
      <c r="L33" s="328"/>
    </row>
    <row r="34" spans="2:12" x14ac:dyDescent="0.35">
      <c r="B34" s="25">
        <v>27</v>
      </c>
      <c r="C34" s="458" t="s">
        <v>1281</v>
      </c>
      <c r="D34" s="82" t="s">
        <v>1025</v>
      </c>
      <c r="E34" s="49" t="s">
        <v>762</v>
      </c>
      <c r="F34" s="49" t="s">
        <v>762</v>
      </c>
      <c r="G34" s="49" t="s">
        <v>762</v>
      </c>
      <c r="H34" s="49" t="s">
        <v>762</v>
      </c>
      <c r="I34" s="190" t="s">
        <v>762</v>
      </c>
      <c r="J34" s="135"/>
      <c r="L34" s="328"/>
    </row>
    <row r="35" spans="2:12" x14ac:dyDescent="0.35">
      <c r="B35" s="25">
        <v>28</v>
      </c>
      <c r="C35" s="459" t="s">
        <v>1282</v>
      </c>
      <c r="D35" s="82" t="s">
        <v>1025</v>
      </c>
      <c r="E35" s="49" t="s">
        <v>762</v>
      </c>
      <c r="F35" s="49" t="s">
        <v>762</v>
      </c>
      <c r="G35" s="49" t="s">
        <v>762</v>
      </c>
      <c r="H35" s="49" t="s">
        <v>762</v>
      </c>
      <c r="I35" s="190" t="s">
        <v>762</v>
      </c>
      <c r="J35" s="135"/>
      <c r="L35" s="328"/>
    </row>
    <row r="36" spans="2:12" x14ac:dyDescent="0.35">
      <c r="B36" s="25">
        <v>29</v>
      </c>
      <c r="C36" s="64" t="s">
        <v>485</v>
      </c>
      <c r="D36" s="62" t="s">
        <v>941</v>
      </c>
      <c r="E36" s="48" t="s">
        <v>30</v>
      </c>
      <c r="F36" s="48" t="s">
        <v>30</v>
      </c>
      <c r="G36" s="48" t="s">
        <v>30</v>
      </c>
      <c r="H36" s="48" t="s">
        <v>30</v>
      </c>
      <c r="I36" s="190" t="s">
        <v>762</v>
      </c>
      <c r="J36" s="135"/>
      <c r="L36" s="327" t="s">
        <v>1519</v>
      </c>
    </row>
    <row r="37" spans="2:12" ht="29" x14ac:dyDescent="0.35">
      <c r="B37" s="25">
        <v>30</v>
      </c>
      <c r="C37" s="64" t="s">
        <v>1764</v>
      </c>
      <c r="D37" s="62" t="s">
        <v>941</v>
      </c>
      <c r="E37" s="48" t="s">
        <v>762</v>
      </c>
      <c r="F37" s="48" t="s">
        <v>762</v>
      </c>
      <c r="G37" s="48" t="s">
        <v>762</v>
      </c>
      <c r="H37" s="48" t="s">
        <v>762</v>
      </c>
      <c r="I37" s="190" t="s">
        <v>762</v>
      </c>
      <c r="J37" s="135"/>
      <c r="L37" s="328"/>
    </row>
    <row r="38" spans="2:12" x14ac:dyDescent="0.35">
      <c r="B38" s="25">
        <v>31</v>
      </c>
      <c r="C38" s="64" t="s">
        <v>1520</v>
      </c>
      <c r="D38" s="62" t="s">
        <v>1168</v>
      </c>
      <c r="E38" s="49" t="s">
        <v>762</v>
      </c>
      <c r="F38" s="49" t="s">
        <v>762</v>
      </c>
      <c r="G38" s="49" t="s">
        <v>762</v>
      </c>
      <c r="H38" s="49" t="s">
        <v>762</v>
      </c>
      <c r="I38" s="190" t="s">
        <v>762</v>
      </c>
      <c r="J38" s="135"/>
      <c r="L38" s="328"/>
    </row>
    <row r="39" spans="2:12" x14ac:dyDescent="0.35">
      <c r="B39" s="25">
        <v>32</v>
      </c>
      <c r="C39" s="64" t="s">
        <v>1521</v>
      </c>
      <c r="D39" s="62" t="s">
        <v>941</v>
      </c>
      <c r="E39" s="50" t="s">
        <v>30</v>
      </c>
      <c r="F39" s="50" t="s">
        <v>30</v>
      </c>
      <c r="G39" s="50" t="s">
        <v>30</v>
      </c>
      <c r="H39" s="50" t="s">
        <v>30</v>
      </c>
      <c r="I39" s="190" t="s">
        <v>762</v>
      </c>
      <c r="J39" s="135"/>
      <c r="L39" s="327" t="s">
        <v>1522</v>
      </c>
    </row>
    <row r="40" spans="2:12" ht="58" x14ac:dyDescent="0.35">
      <c r="B40" s="25">
        <v>33</v>
      </c>
      <c r="C40" s="88" t="s">
        <v>1523</v>
      </c>
      <c r="D40" s="33"/>
      <c r="E40" s="132"/>
      <c r="F40" s="132"/>
      <c r="G40" s="132"/>
      <c r="H40" s="132"/>
      <c r="I40" s="190" t="s">
        <v>762</v>
      </c>
      <c r="J40" s="135"/>
      <c r="L40" s="327" t="str">
        <f>'[5]5.Etude environnementale'!$D$32</f>
        <v xml:space="preserve">Nombre de km parcourus par l'emballage réemployable entre les deux lieux par type de véhicule. </v>
      </c>
    </row>
    <row r="41" spans="2:12" x14ac:dyDescent="0.35">
      <c r="B41" s="25">
        <v>34</v>
      </c>
      <c r="C41" s="458" t="s">
        <v>1278</v>
      </c>
      <c r="D41" s="82" t="s">
        <v>1025</v>
      </c>
      <c r="E41" s="49" t="s">
        <v>762</v>
      </c>
      <c r="F41" s="49" t="s">
        <v>762</v>
      </c>
      <c r="G41" s="49" t="s">
        <v>762</v>
      </c>
      <c r="H41" s="49" t="s">
        <v>762</v>
      </c>
      <c r="I41" s="190" t="s">
        <v>762</v>
      </c>
      <c r="J41" s="135"/>
      <c r="L41" s="328"/>
    </row>
    <row r="42" spans="2:12" x14ac:dyDescent="0.35">
      <c r="B42" s="25">
        <v>35</v>
      </c>
      <c r="C42" s="458" t="s">
        <v>1279</v>
      </c>
      <c r="D42" s="82" t="s">
        <v>1025</v>
      </c>
      <c r="E42" s="49" t="s">
        <v>762</v>
      </c>
      <c r="F42" s="49" t="s">
        <v>762</v>
      </c>
      <c r="G42" s="49" t="s">
        <v>762</v>
      </c>
      <c r="H42" s="49" t="s">
        <v>762</v>
      </c>
      <c r="I42" s="190" t="s">
        <v>762</v>
      </c>
      <c r="J42" s="135"/>
      <c r="L42" s="328"/>
    </row>
    <row r="43" spans="2:12" x14ac:dyDescent="0.35">
      <c r="B43" s="25">
        <v>36</v>
      </c>
      <c r="C43" s="458" t="s">
        <v>1280</v>
      </c>
      <c r="D43" s="82" t="s">
        <v>1025</v>
      </c>
      <c r="E43" s="49" t="s">
        <v>762</v>
      </c>
      <c r="F43" s="49" t="s">
        <v>762</v>
      </c>
      <c r="G43" s="49" t="s">
        <v>762</v>
      </c>
      <c r="H43" s="49" t="s">
        <v>762</v>
      </c>
      <c r="I43" s="190" t="s">
        <v>762</v>
      </c>
      <c r="J43" s="135"/>
      <c r="L43" s="328"/>
    </row>
    <row r="44" spans="2:12" x14ac:dyDescent="0.35">
      <c r="B44" s="25">
        <v>37</v>
      </c>
      <c r="C44" s="458" t="s">
        <v>1281</v>
      </c>
      <c r="D44" s="82" t="s">
        <v>1025</v>
      </c>
      <c r="E44" s="49" t="s">
        <v>762</v>
      </c>
      <c r="F44" s="49" t="s">
        <v>762</v>
      </c>
      <c r="G44" s="49" t="s">
        <v>762</v>
      </c>
      <c r="H44" s="49" t="s">
        <v>762</v>
      </c>
      <c r="I44" s="190" t="s">
        <v>762</v>
      </c>
      <c r="J44" s="135"/>
      <c r="L44" s="328"/>
    </row>
    <row r="45" spans="2:12" x14ac:dyDescent="0.35">
      <c r="B45" s="25">
        <v>38</v>
      </c>
      <c r="C45" s="459" t="s">
        <v>1282</v>
      </c>
      <c r="D45" s="82" t="s">
        <v>1025</v>
      </c>
      <c r="E45" s="49" t="s">
        <v>762</v>
      </c>
      <c r="F45" s="49" t="s">
        <v>762</v>
      </c>
      <c r="G45" s="49" t="s">
        <v>762</v>
      </c>
      <c r="H45" s="49" t="s">
        <v>762</v>
      </c>
      <c r="I45" s="190" t="s">
        <v>762</v>
      </c>
      <c r="J45" s="135"/>
      <c r="L45" s="328"/>
    </row>
    <row r="46" spans="2:12" ht="29" x14ac:dyDescent="0.35">
      <c r="B46" s="25">
        <v>39</v>
      </c>
      <c r="C46" s="64" t="s">
        <v>1524</v>
      </c>
      <c r="D46" s="62" t="s">
        <v>1525</v>
      </c>
      <c r="E46" s="49" t="s">
        <v>762</v>
      </c>
      <c r="F46" s="49" t="s">
        <v>762</v>
      </c>
      <c r="G46" s="49" t="s">
        <v>762</v>
      </c>
      <c r="H46" s="49" t="s">
        <v>762</v>
      </c>
      <c r="I46" s="190" t="s">
        <v>762</v>
      </c>
      <c r="J46" s="135"/>
      <c r="L46" s="328"/>
    </row>
    <row r="47" spans="2:12" ht="15" thickBot="1" x14ac:dyDescent="0.4">
      <c r="B47" s="290">
        <v>40</v>
      </c>
      <c r="C47" s="140" t="s">
        <v>1526</v>
      </c>
      <c r="D47" s="24" t="s">
        <v>1143</v>
      </c>
      <c r="E47" s="434" t="s">
        <v>762</v>
      </c>
      <c r="F47" s="434" t="s">
        <v>762</v>
      </c>
      <c r="G47" s="434" t="s">
        <v>762</v>
      </c>
      <c r="H47" s="434" t="s">
        <v>762</v>
      </c>
      <c r="I47" s="190" t="s">
        <v>762</v>
      </c>
      <c r="J47" s="131"/>
      <c r="L47" s="328"/>
    </row>
  </sheetData>
  <sheetProtection algorithmName="SHA-512" hashValue="5pG0f4fNdPTcBBjoX3eTf3SmZ/fOYFyo28YYa9fRQ+jKZoXGuS8rk3HmOXVhL2p1IDkprfC1ClmkX2hu1/CKvA==" saltValue="yQnD8BE9IkMAFAZjYUyyWQ==" spinCount="100000" sheet="1" objects="1" selectLockedCells="1"/>
  <protectedRanges>
    <protectedRange sqref="E8:J47" name="Plage1"/>
  </protectedRanges>
  <mergeCells count="1">
    <mergeCell ref="B5:J5"/>
  </mergeCells>
  <conditionalFormatting sqref="C23:C25">
    <cfRule type="expression" dxfId="39" priority="22">
      <formula>#REF!="Non"</formula>
    </cfRule>
  </conditionalFormatting>
  <conditionalFormatting sqref="C30">
    <cfRule type="expression" dxfId="38" priority="21">
      <formula>#REF!="Non"</formula>
    </cfRule>
  </conditionalFormatting>
  <conditionalFormatting sqref="C40">
    <cfRule type="expression" dxfId="37" priority="20">
      <formula>#REF!="Non"</formula>
    </cfRule>
  </conditionalFormatting>
  <conditionalFormatting sqref="C47">
    <cfRule type="expression" dxfId="36" priority="19">
      <formula>#REF!="Non"</formula>
    </cfRule>
  </conditionalFormatting>
  <conditionalFormatting sqref="F8:F47">
    <cfRule type="expression" dxfId="35" priority="5">
      <formula>OR($B$6="A choisir",$B$6&lt;2)</formula>
    </cfRule>
  </conditionalFormatting>
  <conditionalFormatting sqref="G8:G47">
    <cfRule type="expression" dxfId="34" priority="4">
      <formula>OR($B$6="A choisir",$B$6&lt;3)</formula>
    </cfRule>
  </conditionalFormatting>
  <conditionalFormatting sqref="H8:H47">
    <cfRule type="expression" dxfId="33" priority="3">
      <formula>OR($B$6="A choisir",$B$6&lt;4)</formula>
    </cfRule>
  </conditionalFormatting>
  <conditionalFormatting sqref="I8:I47">
    <cfRule type="expression" dxfId="32" priority="1">
      <formula>AND($E8&lt;&gt;"Autre (préciser)",$F8&lt;&gt;"Autre (préciser)",$G8&lt;&gt;"Autre (préciser)",$H8&lt;&gt;"Autre (préciser)",$I8&lt;&gt;"Autre (préciser)",$E8&lt;&gt;"Multiple (préciser)",$F8&lt;&gt;"Multiple (préciser)",$G8&lt;&gt;"Multiple (préciser)",$H8&lt;&gt;"Multiple (préciser)",$I8&lt;&gt;"Multiple (préciser)")</formula>
    </cfRule>
  </conditionalFormatting>
  <dataValidations count="8">
    <dataValidation type="list" allowBlank="1" showInputMessage="1" showErrorMessage="1" sqref="E18:H18 E39:H39 E10:H15 E24:H25 E8:H8" xr:uid="{B3337260-5900-4811-8A8E-84F8D6DCDF78}">
      <formula1>Boolean</formula1>
    </dataValidation>
    <dataValidation type="list" allowBlank="1" showInputMessage="1" showErrorMessage="1" sqref="E21:H21" xr:uid="{7812F8ED-3E06-4607-BB14-0D31414CD012}">
      <formula1>MatériauRegroupement</formula1>
    </dataValidation>
    <dataValidation type="list" allowBlank="1" showInputMessage="1" showErrorMessage="1" sqref="E26:H26" xr:uid="{BFB94D38-9A28-4D6C-999A-D10BB44A0A9B}">
      <formula1>TypeLogistique</formula1>
    </dataValidation>
    <dataValidation type="list" allowBlank="1" showInputMessage="1" showErrorMessage="1" sqref="E36:H36" xr:uid="{51CBBC82-25C2-48E1-A4ED-A8E9882589D4}">
      <formula1>Arret</formula1>
    </dataValidation>
    <dataValidation operator="greaterThan" allowBlank="1" showInputMessage="1" showErrorMessage="1" error="_x000a_" sqref="I8:I47" xr:uid="{12477887-C1A2-4B45-AA1B-BDCF7EA29CA2}"/>
    <dataValidation type="whole" operator="greaterThanOrEqual" allowBlank="1" showInputMessage="1" showErrorMessage="1" error="Ce champs doit être un nombre" sqref="E31:H35 E37:H38 E22:H23 E19:H20 E41:H46 E17:H17" xr:uid="{657E2B03-FC35-42E4-8458-6107BAF25EC3}">
      <formula1>0</formula1>
    </dataValidation>
    <dataValidation type="list" allowBlank="1" showInputMessage="1" showErrorMessage="1" sqref="E16:H16" xr:uid="{F7B81CB8-5A85-432F-BF37-1FAE6FE1BD52}">
      <formula1>Traça</formula1>
    </dataValidation>
    <dataValidation type="whole" operator="greaterThanOrEqual" allowBlank="1" showInputMessage="1" showErrorMessage="1" error="Ce champs doit être un pourcentage" sqref="E27:H29" xr:uid="{EC4D9A98-F9A5-4E80-BC6E-14B6E776CE82}">
      <formula1>0</formula1>
    </dataValidation>
  </dataValidations>
  <printOptions horizontalCentered="1" verticalCentered="1"/>
  <pageMargins left="0.70866141732283472" right="0.70866141732283472" top="0.74803149606299213" bottom="0.74803149606299213" header="0.31496062992125984" footer="0.31496062992125984"/>
  <pageSetup paperSize="9" scale="4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13" id="{3C05CDF0-07B9-470C-AF7C-372A2101A022}">
            <xm:f>'2.Profil emballages secondaires'!#REF!="Non"</xm:f>
            <x14:dxf>
              <font>
                <color theme="0" tint="-0.34998626667073579"/>
              </font>
              <fill>
                <patternFill>
                  <bgColor theme="0" tint="-0.34998626667073579"/>
                </patternFill>
              </fill>
            </x14:dxf>
          </x14:cfRule>
          <xm:sqref>C15:C16</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DA4B9-03EB-4126-B029-C6005B5F0B66}">
  <sheetPr>
    <tabColor rgb="FFB1D69A"/>
    <pageSetUpPr fitToPage="1"/>
  </sheetPr>
  <dimension ref="B1:N61"/>
  <sheetViews>
    <sheetView showGridLines="0" zoomScaleNormal="100" workbookViewId="0">
      <selection activeCell="F13" sqref="F13"/>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11" width="30.54296875" customWidth="1"/>
    <col min="13" max="13" width="120.54296875" style="193" customWidth="1"/>
  </cols>
  <sheetData>
    <row r="1" spans="2:14" s="1" customFormat="1" ht="31" x14ac:dyDescent="0.35">
      <c r="B1" s="21" t="s">
        <v>1527</v>
      </c>
      <c r="C1" s="4"/>
      <c r="D1" s="5"/>
      <c r="E1" s="4"/>
      <c r="F1" s="4"/>
      <c r="G1" s="4"/>
      <c r="H1" s="4"/>
      <c r="I1" s="4"/>
      <c r="J1" s="4"/>
      <c r="K1" s="4"/>
      <c r="L1" s="4"/>
      <c r="M1" s="4"/>
      <c r="N1" s="4"/>
    </row>
    <row r="2" spans="2:14" s="1" customFormat="1" ht="21" x14ac:dyDescent="0.35">
      <c r="B2" s="319" t="s">
        <v>1344</v>
      </c>
      <c r="C2" s="4"/>
      <c r="D2" s="5"/>
      <c r="E2" s="4"/>
      <c r="F2" s="4"/>
      <c r="G2" s="4"/>
      <c r="H2" s="4"/>
      <c r="I2" s="4"/>
      <c r="J2" s="4"/>
      <c r="K2" s="4"/>
      <c r="L2" s="4"/>
      <c r="M2" s="4"/>
      <c r="N2" s="4"/>
    </row>
    <row r="3" spans="2:14" s="6" customFormat="1" x14ac:dyDescent="0.35">
      <c r="M3" s="193"/>
    </row>
    <row r="4" spans="2:14" s="6" customFormat="1" x14ac:dyDescent="0.35">
      <c r="B4" s="20" t="s">
        <v>1737</v>
      </c>
      <c r="M4" s="193"/>
    </row>
    <row r="5" spans="2:14" s="6" customFormat="1" ht="14.5" customHeight="1" x14ac:dyDescent="0.35">
      <c r="B5" s="530" t="s">
        <v>1071</v>
      </c>
      <c r="C5" s="530"/>
      <c r="D5" s="530"/>
      <c r="E5" s="530"/>
      <c r="F5" s="530"/>
      <c r="G5" s="530"/>
      <c r="H5" s="530"/>
      <c r="I5" s="530"/>
      <c r="J5" s="530"/>
      <c r="M5" s="193"/>
    </row>
    <row r="6" spans="2:14" ht="21.5" thickBot="1" x14ac:dyDescent="0.55000000000000004">
      <c r="B6" s="66" t="str" cm="1">
        <f t="array" ref="B6">'1.Profil emballages primaires'!G13:G13</f>
        <v>A choisir</v>
      </c>
      <c r="C6" s="66"/>
      <c r="D6" s="161" t="s">
        <v>930</v>
      </c>
    </row>
    <row r="7" spans="2:14" ht="29" x14ac:dyDescent="0.35">
      <c r="B7" s="39" t="s">
        <v>932</v>
      </c>
      <c r="C7" s="78" t="s">
        <v>933</v>
      </c>
      <c r="D7" s="60" t="s">
        <v>1073</v>
      </c>
      <c r="E7" s="60" t="s">
        <v>1528</v>
      </c>
      <c r="F7" s="63" t="s">
        <v>1075</v>
      </c>
      <c r="G7" s="63" t="s">
        <v>1076</v>
      </c>
      <c r="H7" s="63" t="s">
        <v>1077</v>
      </c>
      <c r="I7" s="63" t="s">
        <v>1078</v>
      </c>
      <c r="J7" s="63" t="s">
        <v>938</v>
      </c>
      <c r="K7" s="61" t="s">
        <v>1079</v>
      </c>
      <c r="M7" s="303" t="s">
        <v>940</v>
      </c>
    </row>
    <row r="8" spans="2:14" ht="27.5" x14ac:dyDescent="0.35">
      <c r="B8" s="46">
        <v>1</v>
      </c>
      <c r="C8" s="88" t="s">
        <v>1529</v>
      </c>
      <c r="D8" s="79" t="s">
        <v>941</v>
      </c>
      <c r="E8" s="19" t="s">
        <v>762</v>
      </c>
      <c r="F8" s="19" t="s">
        <v>762</v>
      </c>
      <c r="G8" s="19" t="s">
        <v>762</v>
      </c>
      <c r="H8" s="19" t="s">
        <v>762</v>
      </c>
      <c r="I8" s="19" t="s">
        <v>762</v>
      </c>
      <c r="J8" s="190" t="s">
        <v>762</v>
      </c>
      <c r="K8" s="141"/>
      <c r="M8" s="328"/>
    </row>
    <row r="9" spans="2:14" x14ac:dyDescent="0.35">
      <c r="B9" s="46">
        <v>2</v>
      </c>
      <c r="C9" s="88" t="s">
        <v>1530</v>
      </c>
      <c r="D9" s="38" t="s">
        <v>941</v>
      </c>
      <c r="E9" s="19" t="s">
        <v>30</v>
      </c>
      <c r="F9" s="19" t="s">
        <v>30</v>
      </c>
      <c r="G9" s="19" t="s">
        <v>30</v>
      </c>
      <c r="H9" s="19" t="s">
        <v>30</v>
      </c>
      <c r="I9" s="19" t="s">
        <v>30</v>
      </c>
      <c r="J9" s="190" t="s">
        <v>762</v>
      </c>
      <c r="K9" s="141"/>
      <c r="M9" s="328"/>
    </row>
    <row r="10" spans="2:14" x14ac:dyDescent="0.35">
      <c r="B10" s="46">
        <v>3</v>
      </c>
      <c r="C10" s="88" t="s">
        <v>1531</v>
      </c>
      <c r="D10" s="38" t="s">
        <v>941</v>
      </c>
      <c r="E10" s="19" t="s">
        <v>762</v>
      </c>
      <c r="F10" s="19" t="s">
        <v>762</v>
      </c>
      <c r="G10" s="19" t="s">
        <v>762</v>
      </c>
      <c r="H10" s="19" t="s">
        <v>762</v>
      </c>
      <c r="I10" s="19" t="s">
        <v>762</v>
      </c>
      <c r="J10" s="190" t="s">
        <v>762</v>
      </c>
      <c r="K10" s="141"/>
      <c r="M10" s="328"/>
    </row>
    <row r="11" spans="2:14" x14ac:dyDescent="0.35">
      <c r="B11" s="46">
        <v>4</v>
      </c>
      <c r="C11" s="88" t="s">
        <v>1422</v>
      </c>
      <c r="D11" s="38" t="s">
        <v>941</v>
      </c>
      <c r="E11" s="19" t="s">
        <v>762</v>
      </c>
      <c r="F11" s="19" t="s">
        <v>762</v>
      </c>
      <c r="G11" s="19" t="s">
        <v>762</v>
      </c>
      <c r="H11" s="19" t="s">
        <v>762</v>
      </c>
      <c r="I11" s="19" t="s">
        <v>762</v>
      </c>
      <c r="J11" s="190" t="s">
        <v>762</v>
      </c>
      <c r="K11" s="141"/>
      <c r="M11" s="328"/>
    </row>
    <row r="12" spans="2:14" x14ac:dyDescent="0.35">
      <c r="B12" s="46">
        <v>5</v>
      </c>
      <c r="C12" s="88" t="s">
        <v>1532</v>
      </c>
      <c r="D12" s="38" t="s">
        <v>941</v>
      </c>
      <c r="E12" s="380" t="s">
        <v>762</v>
      </c>
      <c r="F12" s="380" t="s">
        <v>762</v>
      </c>
      <c r="G12" s="380" t="s">
        <v>762</v>
      </c>
      <c r="H12" s="380" t="s">
        <v>762</v>
      </c>
      <c r="I12" s="380" t="s">
        <v>762</v>
      </c>
      <c r="J12" s="190" t="s">
        <v>762</v>
      </c>
      <c r="K12" s="141"/>
      <c r="M12" s="328"/>
    </row>
    <row r="13" spans="2:14" ht="27.5" x14ac:dyDescent="0.35">
      <c r="B13" s="46">
        <v>6</v>
      </c>
      <c r="C13" s="88" t="s">
        <v>1533</v>
      </c>
      <c r="D13" s="38" t="s">
        <v>941</v>
      </c>
      <c r="E13" s="19" t="s">
        <v>762</v>
      </c>
      <c r="F13" s="19" t="s">
        <v>762</v>
      </c>
      <c r="G13" s="19" t="s">
        <v>762</v>
      </c>
      <c r="H13" s="19" t="s">
        <v>762</v>
      </c>
      <c r="I13" s="19" t="s">
        <v>762</v>
      </c>
      <c r="J13" s="190" t="s">
        <v>762</v>
      </c>
      <c r="K13" s="141"/>
      <c r="M13" s="328"/>
    </row>
    <row r="14" spans="2:14" ht="40.5" x14ac:dyDescent="0.35">
      <c r="B14" s="46">
        <v>7</v>
      </c>
      <c r="C14" s="88" t="s">
        <v>1534</v>
      </c>
      <c r="D14" s="38" t="s">
        <v>941</v>
      </c>
      <c r="E14" s="19" t="s">
        <v>762</v>
      </c>
      <c r="F14" s="19" t="s">
        <v>762</v>
      </c>
      <c r="G14" s="19" t="s">
        <v>762</v>
      </c>
      <c r="H14" s="19" t="s">
        <v>762</v>
      </c>
      <c r="I14" s="19" t="s">
        <v>762</v>
      </c>
      <c r="J14" s="190" t="s">
        <v>762</v>
      </c>
      <c r="K14" s="141"/>
      <c r="M14" s="328"/>
    </row>
    <row r="15" spans="2:14" x14ac:dyDescent="0.35">
      <c r="B15" s="46">
        <v>8</v>
      </c>
      <c r="C15" s="69" t="s">
        <v>1535</v>
      </c>
      <c r="D15" s="38" t="s">
        <v>941</v>
      </c>
      <c r="E15" s="19" t="s">
        <v>762</v>
      </c>
      <c r="F15" s="19" t="s">
        <v>762</v>
      </c>
      <c r="G15" s="19" t="s">
        <v>762</v>
      </c>
      <c r="H15" s="19" t="s">
        <v>762</v>
      </c>
      <c r="I15" s="19" t="s">
        <v>762</v>
      </c>
      <c r="J15" s="190" t="s">
        <v>762</v>
      </c>
      <c r="K15" s="141"/>
      <c r="M15" s="328"/>
    </row>
    <row r="16" spans="2:14" ht="27.5" x14ac:dyDescent="0.35">
      <c r="B16" s="46">
        <v>9</v>
      </c>
      <c r="C16" s="139" t="s">
        <v>1536</v>
      </c>
      <c r="D16" s="38" t="s">
        <v>941</v>
      </c>
      <c r="E16" s="19" t="s">
        <v>762</v>
      </c>
      <c r="F16" s="19" t="s">
        <v>762</v>
      </c>
      <c r="G16" s="19" t="s">
        <v>762</v>
      </c>
      <c r="H16" s="19" t="s">
        <v>762</v>
      </c>
      <c r="I16" s="19" t="s">
        <v>762</v>
      </c>
      <c r="J16" s="190" t="s">
        <v>762</v>
      </c>
      <c r="K16" s="141"/>
      <c r="M16" s="328"/>
    </row>
    <row r="17" spans="2:13" ht="40.5" x14ac:dyDescent="0.35">
      <c r="B17" s="46">
        <v>10</v>
      </c>
      <c r="C17" s="139" t="s">
        <v>1537</v>
      </c>
      <c r="D17" s="38" t="s">
        <v>941</v>
      </c>
      <c r="E17" s="19" t="s">
        <v>762</v>
      </c>
      <c r="F17" s="19" t="s">
        <v>762</v>
      </c>
      <c r="G17" s="19" t="s">
        <v>762</v>
      </c>
      <c r="H17" s="19" t="s">
        <v>762</v>
      </c>
      <c r="I17" s="19" t="s">
        <v>762</v>
      </c>
      <c r="J17" s="190" t="s">
        <v>762</v>
      </c>
      <c r="K17" s="141"/>
      <c r="M17" s="328"/>
    </row>
    <row r="18" spans="2:13" ht="27.5" x14ac:dyDescent="0.35">
      <c r="B18" s="46">
        <v>11</v>
      </c>
      <c r="C18" s="139" t="s">
        <v>1538</v>
      </c>
      <c r="D18" s="38" t="s">
        <v>941</v>
      </c>
      <c r="E18" s="19" t="s">
        <v>762</v>
      </c>
      <c r="F18" s="19" t="s">
        <v>762</v>
      </c>
      <c r="G18" s="19" t="s">
        <v>762</v>
      </c>
      <c r="H18" s="19" t="s">
        <v>762</v>
      </c>
      <c r="I18" s="19" t="s">
        <v>762</v>
      </c>
      <c r="J18" s="190" t="s">
        <v>762</v>
      </c>
      <c r="K18" s="141"/>
      <c r="M18" s="328"/>
    </row>
    <row r="19" spans="2:13" ht="40.5" x14ac:dyDescent="0.35">
      <c r="B19" s="46">
        <v>12</v>
      </c>
      <c r="C19" s="139" t="s">
        <v>1539</v>
      </c>
      <c r="D19" s="38" t="s">
        <v>941</v>
      </c>
      <c r="E19" s="19" t="s">
        <v>762</v>
      </c>
      <c r="F19" s="19" t="s">
        <v>762</v>
      </c>
      <c r="G19" s="19" t="s">
        <v>762</v>
      </c>
      <c r="H19" s="19" t="s">
        <v>762</v>
      </c>
      <c r="I19" s="19" t="s">
        <v>762</v>
      </c>
      <c r="J19" s="190" t="s">
        <v>762</v>
      </c>
      <c r="K19" s="141"/>
      <c r="M19" s="328"/>
    </row>
    <row r="20" spans="2:13" x14ac:dyDescent="0.35">
      <c r="B20" s="46">
        <v>13</v>
      </c>
      <c r="C20" s="88" t="s">
        <v>1540</v>
      </c>
      <c r="D20" s="38" t="s">
        <v>941</v>
      </c>
      <c r="E20" s="50" t="s">
        <v>30</v>
      </c>
      <c r="F20" s="50" t="s">
        <v>30</v>
      </c>
      <c r="G20" s="50" t="s">
        <v>30</v>
      </c>
      <c r="H20" s="19" t="s">
        <v>30</v>
      </c>
      <c r="I20" s="19" t="s">
        <v>30</v>
      </c>
      <c r="J20" s="190" t="s">
        <v>762</v>
      </c>
      <c r="K20" s="141"/>
      <c r="M20" s="328"/>
    </row>
    <row r="21" spans="2:13" ht="27.5" x14ac:dyDescent="0.35">
      <c r="B21" s="46">
        <v>14</v>
      </c>
      <c r="C21" s="34" t="s">
        <v>1541</v>
      </c>
      <c r="D21" s="79" t="s">
        <v>941</v>
      </c>
      <c r="E21" s="19" t="s">
        <v>762</v>
      </c>
      <c r="F21" s="19" t="s">
        <v>762</v>
      </c>
      <c r="G21" s="19" t="s">
        <v>762</v>
      </c>
      <c r="H21" s="19" t="s">
        <v>762</v>
      </c>
      <c r="I21" s="19" t="s">
        <v>762</v>
      </c>
      <c r="J21" s="190" t="s">
        <v>762</v>
      </c>
      <c r="K21" s="141"/>
      <c r="M21" s="328"/>
    </row>
    <row r="22" spans="2:13" ht="27.5" x14ac:dyDescent="0.35">
      <c r="B22" s="46">
        <v>15</v>
      </c>
      <c r="C22" s="88" t="s">
        <v>1542</v>
      </c>
      <c r="D22" s="38" t="s">
        <v>941</v>
      </c>
      <c r="E22" s="19" t="s">
        <v>762</v>
      </c>
      <c r="F22" s="19" t="s">
        <v>762</v>
      </c>
      <c r="G22" s="19" t="s">
        <v>762</v>
      </c>
      <c r="H22" s="19" t="s">
        <v>762</v>
      </c>
      <c r="I22" s="19" t="s">
        <v>762</v>
      </c>
      <c r="J22" s="190" t="s">
        <v>762</v>
      </c>
      <c r="K22" s="141"/>
      <c r="M22" s="328"/>
    </row>
    <row r="23" spans="2:13" ht="27.5" x14ac:dyDescent="0.35">
      <c r="B23" s="46">
        <v>16</v>
      </c>
      <c r="C23" s="88" t="s">
        <v>1543</v>
      </c>
      <c r="D23" s="38" t="s">
        <v>941</v>
      </c>
      <c r="E23" s="19" t="s">
        <v>762</v>
      </c>
      <c r="F23" s="19" t="s">
        <v>762</v>
      </c>
      <c r="G23" s="19" t="s">
        <v>762</v>
      </c>
      <c r="H23" s="19" t="s">
        <v>762</v>
      </c>
      <c r="I23" s="19" t="s">
        <v>762</v>
      </c>
      <c r="J23" s="190" t="s">
        <v>762</v>
      </c>
      <c r="K23" s="141"/>
      <c r="M23" s="328"/>
    </row>
    <row r="24" spans="2:13" ht="27.5" x14ac:dyDescent="0.35">
      <c r="B24" s="46">
        <v>17</v>
      </c>
      <c r="C24" s="88" t="s">
        <v>1544</v>
      </c>
      <c r="D24" s="38" t="s">
        <v>941</v>
      </c>
      <c r="E24" s="19" t="s">
        <v>762</v>
      </c>
      <c r="F24" s="19" t="s">
        <v>762</v>
      </c>
      <c r="G24" s="19" t="s">
        <v>762</v>
      </c>
      <c r="H24" s="19" t="s">
        <v>762</v>
      </c>
      <c r="I24" s="19" t="s">
        <v>762</v>
      </c>
      <c r="J24" s="190" t="s">
        <v>762</v>
      </c>
      <c r="K24" s="141"/>
      <c r="M24" s="328"/>
    </row>
    <row r="25" spans="2:13" ht="27.5" x14ac:dyDescent="0.35">
      <c r="B25" s="46">
        <v>18</v>
      </c>
      <c r="C25" s="88" t="s">
        <v>1545</v>
      </c>
      <c r="D25" s="38" t="s">
        <v>941</v>
      </c>
      <c r="E25" s="19" t="s">
        <v>762</v>
      </c>
      <c r="F25" s="19" t="s">
        <v>762</v>
      </c>
      <c r="G25" s="19" t="s">
        <v>762</v>
      </c>
      <c r="H25" s="19" t="s">
        <v>762</v>
      </c>
      <c r="I25" s="19" t="s">
        <v>762</v>
      </c>
      <c r="J25" s="190" t="s">
        <v>762</v>
      </c>
      <c r="K25" s="141"/>
      <c r="M25" s="328"/>
    </row>
    <row r="26" spans="2:13" x14ac:dyDescent="0.35">
      <c r="B26" s="46">
        <v>19</v>
      </c>
      <c r="C26" s="88" t="s">
        <v>1546</v>
      </c>
      <c r="D26" s="38" t="s">
        <v>1177</v>
      </c>
      <c r="E26" s="130" t="s">
        <v>762</v>
      </c>
      <c r="F26" s="130" t="s">
        <v>762</v>
      </c>
      <c r="G26" s="130" t="s">
        <v>762</v>
      </c>
      <c r="H26" s="130" t="s">
        <v>762</v>
      </c>
      <c r="I26" s="130" t="s">
        <v>762</v>
      </c>
      <c r="J26" s="190" t="s">
        <v>762</v>
      </c>
      <c r="K26" s="141"/>
      <c r="M26" s="328"/>
    </row>
    <row r="27" spans="2:13" ht="27.5" x14ac:dyDescent="0.35">
      <c r="B27" s="46">
        <v>20</v>
      </c>
      <c r="C27" s="88" t="s">
        <v>1547</v>
      </c>
      <c r="D27" s="38" t="s">
        <v>941</v>
      </c>
      <c r="E27" s="19" t="s">
        <v>762</v>
      </c>
      <c r="F27" s="19" t="s">
        <v>762</v>
      </c>
      <c r="G27" s="19" t="s">
        <v>762</v>
      </c>
      <c r="H27" s="19" t="s">
        <v>762</v>
      </c>
      <c r="I27" s="19" t="s">
        <v>762</v>
      </c>
      <c r="J27" s="190" t="s">
        <v>762</v>
      </c>
      <c r="K27" s="141"/>
      <c r="M27" s="328"/>
    </row>
    <row r="28" spans="2:13" x14ac:dyDescent="0.35">
      <c r="B28" s="46">
        <v>21</v>
      </c>
      <c r="C28" s="88" t="s">
        <v>1548</v>
      </c>
      <c r="D28" s="38" t="s">
        <v>941</v>
      </c>
      <c r="E28" s="19" t="s">
        <v>30</v>
      </c>
      <c r="F28" s="19" t="s">
        <v>30</v>
      </c>
      <c r="G28" s="19" t="s">
        <v>30</v>
      </c>
      <c r="H28" s="19" t="s">
        <v>30</v>
      </c>
      <c r="I28" s="19" t="s">
        <v>30</v>
      </c>
      <c r="J28" s="190" t="s">
        <v>762</v>
      </c>
      <c r="K28" s="141"/>
      <c r="M28" s="328"/>
    </row>
    <row r="29" spans="2:13" x14ac:dyDescent="0.35">
      <c r="B29" s="46">
        <v>22</v>
      </c>
      <c r="C29" s="88" t="s">
        <v>1549</v>
      </c>
      <c r="D29" s="38" t="s">
        <v>1291</v>
      </c>
      <c r="E29" s="130" t="s">
        <v>762</v>
      </c>
      <c r="F29" s="130" t="s">
        <v>762</v>
      </c>
      <c r="G29" s="130" t="s">
        <v>762</v>
      </c>
      <c r="H29" s="130" t="s">
        <v>762</v>
      </c>
      <c r="I29" s="130" t="s">
        <v>762</v>
      </c>
      <c r="J29" s="190" t="s">
        <v>762</v>
      </c>
      <c r="K29" s="141"/>
      <c r="M29" s="328"/>
    </row>
    <row r="30" spans="2:13" x14ac:dyDescent="0.35">
      <c r="B30" s="46">
        <v>23</v>
      </c>
      <c r="C30" s="88" t="s">
        <v>1550</v>
      </c>
      <c r="D30" s="38" t="s">
        <v>941</v>
      </c>
      <c r="E30" s="50" t="s">
        <v>30</v>
      </c>
      <c r="F30" s="50" t="s">
        <v>30</v>
      </c>
      <c r="G30" s="50" t="s">
        <v>30</v>
      </c>
      <c r="H30" s="19" t="s">
        <v>30</v>
      </c>
      <c r="I30" s="19" t="s">
        <v>30</v>
      </c>
      <c r="J30" s="190" t="s">
        <v>762</v>
      </c>
      <c r="K30" s="141"/>
      <c r="M30" s="328"/>
    </row>
    <row r="31" spans="2:13" x14ac:dyDescent="0.35">
      <c r="B31" s="46">
        <v>24</v>
      </c>
      <c r="C31" s="88" t="s">
        <v>1551</v>
      </c>
      <c r="D31" s="38" t="s">
        <v>1552</v>
      </c>
      <c r="E31" s="130" t="s">
        <v>762</v>
      </c>
      <c r="F31" s="130" t="s">
        <v>762</v>
      </c>
      <c r="G31" s="130" t="s">
        <v>762</v>
      </c>
      <c r="H31" s="130" t="s">
        <v>762</v>
      </c>
      <c r="I31" s="130" t="s">
        <v>762</v>
      </c>
      <c r="J31" s="190" t="s">
        <v>762</v>
      </c>
      <c r="K31" s="141"/>
      <c r="M31" s="301" t="s">
        <v>1553</v>
      </c>
    </row>
    <row r="32" spans="2:13" ht="101.5" x14ac:dyDescent="0.35">
      <c r="B32" s="46">
        <v>25</v>
      </c>
      <c r="C32" s="88" t="s">
        <v>1554</v>
      </c>
      <c r="D32" s="56"/>
      <c r="E32" s="132"/>
      <c r="F32" s="132"/>
      <c r="G32" s="132"/>
      <c r="H32" s="132"/>
      <c r="I32" s="132"/>
      <c r="J32" s="190" t="s">
        <v>762</v>
      </c>
      <c r="K32" s="141"/>
      <c r="M32" s="301" t="s">
        <v>1555</v>
      </c>
    </row>
    <row r="33" spans="2:13" x14ac:dyDescent="0.35">
      <c r="B33" s="46">
        <v>26</v>
      </c>
      <c r="C33" s="460" t="s">
        <v>1556</v>
      </c>
      <c r="D33" s="68" t="s">
        <v>1025</v>
      </c>
      <c r="E33" s="130" t="s">
        <v>762</v>
      </c>
      <c r="F33" s="130" t="s">
        <v>762</v>
      </c>
      <c r="G33" s="130" t="s">
        <v>762</v>
      </c>
      <c r="H33" s="130" t="s">
        <v>762</v>
      </c>
      <c r="I33" s="130" t="s">
        <v>762</v>
      </c>
      <c r="J33" s="190" t="s">
        <v>762</v>
      </c>
      <c r="K33" s="141"/>
      <c r="M33" s="328"/>
    </row>
    <row r="34" spans="2:13" x14ac:dyDescent="0.35">
      <c r="B34" s="46">
        <v>27</v>
      </c>
      <c r="C34" s="460" t="s">
        <v>1557</v>
      </c>
      <c r="D34" s="68" t="s">
        <v>1025</v>
      </c>
      <c r="E34" s="130" t="s">
        <v>762</v>
      </c>
      <c r="F34" s="130" t="s">
        <v>762</v>
      </c>
      <c r="G34" s="130" t="s">
        <v>762</v>
      </c>
      <c r="H34" s="130" t="s">
        <v>762</v>
      </c>
      <c r="I34" s="130" t="s">
        <v>762</v>
      </c>
      <c r="J34" s="190" t="s">
        <v>762</v>
      </c>
      <c r="K34" s="141"/>
      <c r="M34" s="328"/>
    </row>
    <row r="35" spans="2:13" x14ac:dyDescent="0.35">
      <c r="B35" s="46">
        <v>28</v>
      </c>
      <c r="C35" s="460" t="s">
        <v>1558</v>
      </c>
      <c r="D35" s="68" t="s">
        <v>1025</v>
      </c>
      <c r="E35" s="130" t="s">
        <v>762</v>
      </c>
      <c r="F35" s="130" t="s">
        <v>762</v>
      </c>
      <c r="G35" s="130" t="s">
        <v>762</v>
      </c>
      <c r="H35" s="130" t="s">
        <v>762</v>
      </c>
      <c r="I35" s="130" t="s">
        <v>762</v>
      </c>
      <c r="J35" s="190" t="s">
        <v>762</v>
      </c>
      <c r="K35" s="141"/>
      <c r="M35" s="328"/>
    </row>
    <row r="36" spans="2:13" x14ac:dyDescent="0.35">
      <c r="B36" s="46">
        <v>29</v>
      </c>
      <c r="C36" s="460" t="s">
        <v>1559</v>
      </c>
      <c r="D36" s="68" t="s">
        <v>1025</v>
      </c>
      <c r="E36" s="130" t="s">
        <v>762</v>
      </c>
      <c r="F36" s="130" t="s">
        <v>762</v>
      </c>
      <c r="G36" s="130" t="s">
        <v>762</v>
      </c>
      <c r="H36" s="130" t="s">
        <v>762</v>
      </c>
      <c r="I36" s="130" t="s">
        <v>762</v>
      </c>
      <c r="J36" s="190" t="s">
        <v>762</v>
      </c>
      <c r="K36" s="141"/>
      <c r="M36" s="328"/>
    </row>
    <row r="37" spans="2:13" x14ac:dyDescent="0.35">
      <c r="B37" s="46">
        <v>30</v>
      </c>
      <c r="C37" s="461" t="s">
        <v>1560</v>
      </c>
      <c r="D37" s="68" t="s">
        <v>1025</v>
      </c>
      <c r="E37" s="130" t="s">
        <v>762</v>
      </c>
      <c r="F37" s="130" t="s">
        <v>762</v>
      </c>
      <c r="G37" s="130" t="s">
        <v>762</v>
      </c>
      <c r="H37" s="130" t="s">
        <v>762</v>
      </c>
      <c r="I37" s="130" t="s">
        <v>762</v>
      </c>
      <c r="J37" s="190" t="s">
        <v>762</v>
      </c>
      <c r="K37" s="141"/>
      <c r="M37" s="328"/>
    </row>
    <row r="38" spans="2:13" x14ac:dyDescent="0.35">
      <c r="B38" s="46">
        <v>31</v>
      </c>
      <c r="C38" s="196" t="s">
        <v>1561</v>
      </c>
      <c r="D38" s="38" t="s">
        <v>941</v>
      </c>
      <c r="E38" s="50" t="s">
        <v>30</v>
      </c>
      <c r="F38" s="50" t="s">
        <v>30</v>
      </c>
      <c r="G38" s="19" t="s">
        <v>30</v>
      </c>
      <c r="H38" s="19" t="s">
        <v>30</v>
      </c>
      <c r="I38" s="19" t="s">
        <v>30</v>
      </c>
      <c r="J38" s="190" t="s">
        <v>762</v>
      </c>
      <c r="K38" s="141"/>
      <c r="M38" s="311" t="s">
        <v>1562</v>
      </c>
    </row>
    <row r="39" spans="2:13" x14ac:dyDescent="0.35">
      <c r="B39" s="46">
        <v>32</v>
      </c>
      <c r="C39" s="196" t="s">
        <v>1563</v>
      </c>
      <c r="D39" s="38" t="s">
        <v>1564</v>
      </c>
      <c r="E39" s="130" t="s">
        <v>762</v>
      </c>
      <c r="F39" s="130" t="s">
        <v>762</v>
      </c>
      <c r="G39" s="130" t="s">
        <v>762</v>
      </c>
      <c r="H39" s="130" t="s">
        <v>762</v>
      </c>
      <c r="I39" s="130" t="s">
        <v>762</v>
      </c>
      <c r="J39" s="190" t="s">
        <v>762</v>
      </c>
      <c r="K39" s="141"/>
      <c r="M39" s="328"/>
    </row>
    <row r="40" spans="2:13" x14ac:dyDescent="0.35">
      <c r="B40" s="46">
        <v>33</v>
      </c>
      <c r="C40" s="196" t="s">
        <v>1565</v>
      </c>
      <c r="D40" s="38" t="s">
        <v>1564</v>
      </c>
      <c r="E40" s="130" t="s">
        <v>762</v>
      </c>
      <c r="F40" s="130" t="s">
        <v>762</v>
      </c>
      <c r="G40" s="130" t="s">
        <v>762</v>
      </c>
      <c r="H40" s="130" t="s">
        <v>762</v>
      </c>
      <c r="I40" s="130" t="s">
        <v>762</v>
      </c>
      <c r="J40" s="190" t="s">
        <v>762</v>
      </c>
      <c r="K40" s="141"/>
      <c r="M40" s="328"/>
    </row>
    <row r="41" spans="2:13" x14ac:dyDescent="0.35">
      <c r="B41" s="46">
        <v>34</v>
      </c>
      <c r="C41" s="196" t="s">
        <v>1566</v>
      </c>
      <c r="D41" s="38" t="s">
        <v>941</v>
      </c>
      <c r="E41" s="50" t="s">
        <v>30</v>
      </c>
      <c r="F41" s="50" t="s">
        <v>30</v>
      </c>
      <c r="G41" s="19" t="s">
        <v>30</v>
      </c>
      <c r="H41" s="19" t="s">
        <v>30</v>
      </c>
      <c r="I41" s="19" t="s">
        <v>30</v>
      </c>
      <c r="J41" s="190" t="s">
        <v>762</v>
      </c>
      <c r="K41" s="141"/>
      <c r="M41" s="311" t="s">
        <v>1567</v>
      </c>
    </row>
    <row r="42" spans="2:13" ht="29" x14ac:dyDescent="0.35">
      <c r="B42" s="46">
        <v>35</v>
      </c>
      <c r="C42" s="196" t="s">
        <v>1568</v>
      </c>
      <c r="D42" s="38" t="s">
        <v>941</v>
      </c>
      <c r="E42" s="19" t="s">
        <v>762</v>
      </c>
      <c r="F42" s="19" t="s">
        <v>762</v>
      </c>
      <c r="G42" s="19" t="s">
        <v>762</v>
      </c>
      <c r="H42" s="19" t="s">
        <v>762</v>
      </c>
      <c r="I42" s="19" t="s">
        <v>762</v>
      </c>
      <c r="J42" s="190" t="s">
        <v>762</v>
      </c>
      <c r="K42" s="141"/>
      <c r="M42" s="311" t="s">
        <v>1569</v>
      </c>
    </row>
    <row r="43" spans="2:13" ht="29" x14ac:dyDescent="0.35">
      <c r="B43" s="46">
        <v>36</v>
      </c>
      <c r="C43" s="196" t="s">
        <v>1570</v>
      </c>
      <c r="D43" s="38" t="s">
        <v>1132</v>
      </c>
      <c r="E43" s="385" t="s">
        <v>762</v>
      </c>
      <c r="F43" s="385" t="s">
        <v>762</v>
      </c>
      <c r="G43" s="385" t="s">
        <v>762</v>
      </c>
      <c r="H43" s="385" t="s">
        <v>762</v>
      </c>
      <c r="I43" s="385" t="s">
        <v>762</v>
      </c>
      <c r="J43" s="190" t="s">
        <v>762</v>
      </c>
      <c r="K43" s="141"/>
      <c r="M43" s="311" t="s">
        <v>1571</v>
      </c>
    </row>
    <row r="44" spans="2:13" x14ac:dyDescent="0.35">
      <c r="B44" s="46">
        <v>37</v>
      </c>
      <c r="C44" s="196" t="s">
        <v>1572</v>
      </c>
      <c r="D44" s="38" t="s">
        <v>941</v>
      </c>
      <c r="E44" s="19" t="s">
        <v>762</v>
      </c>
      <c r="F44" s="19" t="s">
        <v>762</v>
      </c>
      <c r="G44" s="19" t="s">
        <v>762</v>
      </c>
      <c r="H44" s="19" t="s">
        <v>762</v>
      </c>
      <c r="I44" s="19" t="s">
        <v>762</v>
      </c>
      <c r="J44" s="190" t="s">
        <v>762</v>
      </c>
      <c r="K44" s="141"/>
      <c r="M44" s="311" t="s">
        <v>1573</v>
      </c>
    </row>
    <row r="45" spans="2:13" x14ac:dyDescent="0.35">
      <c r="B45" s="46">
        <v>38</v>
      </c>
      <c r="C45" s="196" t="s">
        <v>1574</v>
      </c>
      <c r="D45" s="38" t="s">
        <v>941</v>
      </c>
      <c r="E45" s="19" t="s">
        <v>762</v>
      </c>
      <c r="F45" s="19" t="s">
        <v>762</v>
      </c>
      <c r="G45" s="19" t="s">
        <v>762</v>
      </c>
      <c r="H45" s="19" t="s">
        <v>762</v>
      </c>
      <c r="I45" s="19" t="s">
        <v>762</v>
      </c>
      <c r="J45" s="190" t="s">
        <v>762</v>
      </c>
      <c r="K45" s="141"/>
      <c r="M45" s="311" t="s">
        <v>1573</v>
      </c>
    </row>
    <row r="46" spans="2:13" x14ac:dyDescent="0.35">
      <c r="B46" s="46">
        <v>39</v>
      </c>
      <c r="C46" s="196" t="s">
        <v>1575</v>
      </c>
      <c r="D46" s="38" t="s">
        <v>1132</v>
      </c>
      <c r="E46" s="385" t="s">
        <v>762</v>
      </c>
      <c r="F46" s="385" t="s">
        <v>762</v>
      </c>
      <c r="G46" s="385" t="s">
        <v>762</v>
      </c>
      <c r="H46" s="385" t="s">
        <v>762</v>
      </c>
      <c r="I46" s="385" t="s">
        <v>762</v>
      </c>
      <c r="J46" s="190" t="s">
        <v>762</v>
      </c>
      <c r="K46" s="141"/>
      <c r="M46" s="328"/>
    </row>
    <row r="47" spans="2:13" x14ac:dyDescent="0.35">
      <c r="B47" s="46">
        <v>40</v>
      </c>
      <c r="C47" s="196" t="s">
        <v>1576</v>
      </c>
      <c r="D47" s="38" t="s">
        <v>941</v>
      </c>
      <c r="E47" s="19" t="s">
        <v>762</v>
      </c>
      <c r="F47" s="19" t="s">
        <v>762</v>
      </c>
      <c r="G47" s="19" t="s">
        <v>762</v>
      </c>
      <c r="H47" s="19" t="s">
        <v>762</v>
      </c>
      <c r="I47" s="19" t="s">
        <v>762</v>
      </c>
      <c r="J47" s="190" t="s">
        <v>762</v>
      </c>
      <c r="K47" s="141"/>
      <c r="M47" s="328"/>
    </row>
    <row r="48" spans="2:13" ht="27.5" x14ac:dyDescent="0.35">
      <c r="B48" s="46">
        <v>41</v>
      </c>
      <c r="C48" s="196" t="s">
        <v>1577</v>
      </c>
      <c r="D48" s="38" t="s">
        <v>941</v>
      </c>
      <c r="E48" s="19" t="s">
        <v>762</v>
      </c>
      <c r="F48" s="19" t="s">
        <v>762</v>
      </c>
      <c r="G48" s="19" t="s">
        <v>762</v>
      </c>
      <c r="H48" s="19" t="s">
        <v>762</v>
      </c>
      <c r="I48" s="19" t="s">
        <v>762</v>
      </c>
      <c r="J48" s="190" t="s">
        <v>762</v>
      </c>
      <c r="K48" s="141"/>
      <c r="M48" s="328"/>
    </row>
    <row r="49" spans="2:13" ht="40.5" x14ac:dyDescent="0.35">
      <c r="B49" s="46">
        <v>42</v>
      </c>
      <c r="C49" s="196" t="s">
        <v>1578</v>
      </c>
      <c r="D49" s="38" t="s">
        <v>941</v>
      </c>
      <c r="E49" s="19" t="s">
        <v>762</v>
      </c>
      <c r="F49" s="19" t="s">
        <v>762</v>
      </c>
      <c r="G49" s="19" t="s">
        <v>762</v>
      </c>
      <c r="H49" s="19" t="s">
        <v>762</v>
      </c>
      <c r="I49" s="19" t="s">
        <v>762</v>
      </c>
      <c r="J49" s="190" t="s">
        <v>762</v>
      </c>
      <c r="K49" s="133"/>
      <c r="M49" s="328"/>
    </row>
    <row r="50" spans="2:13" ht="40.5" x14ac:dyDescent="0.35">
      <c r="B50" s="46">
        <v>43</v>
      </c>
      <c r="C50" s="196" t="s">
        <v>1579</v>
      </c>
      <c r="D50" s="38" t="s">
        <v>941</v>
      </c>
      <c r="E50" s="19" t="s">
        <v>762</v>
      </c>
      <c r="F50" s="19" t="s">
        <v>762</v>
      </c>
      <c r="G50" s="19" t="s">
        <v>762</v>
      </c>
      <c r="H50" s="19" t="s">
        <v>762</v>
      </c>
      <c r="I50" s="19" t="s">
        <v>762</v>
      </c>
      <c r="J50" s="190" t="s">
        <v>762</v>
      </c>
      <c r="K50" s="133"/>
      <c r="M50" s="328"/>
    </row>
    <row r="51" spans="2:13" x14ac:dyDescent="0.35">
      <c r="B51" s="46">
        <v>44</v>
      </c>
      <c r="C51" s="196" t="s">
        <v>1580</v>
      </c>
      <c r="D51" s="38" t="s">
        <v>941</v>
      </c>
      <c r="E51" s="19" t="s">
        <v>762</v>
      </c>
      <c r="F51" s="19" t="s">
        <v>762</v>
      </c>
      <c r="G51" s="19" t="s">
        <v>762</v>
      </c>
      <c r="H51" s="19" t="s">
        <v>762</v>
      </c>
      <c r="I51" s="19" t="s">
        <v>762</v>
      </c>
      <c r="J51" s="190" t="s">
        <v>762</v>
      </c>
      <c r="K51" s="142"/>
      <c r="M51" s="328"/>
    </row>
    <row r="52" spans="2:13" ht="58" x14ac:dyDescent="0.35">
      <c r="B52" s="46">
        <v>45</v>
      </c>
      <c r="C52" s="196" t="s">
        <v>1581</v>
      </c>
      <c r="D52" s="132"/>
      <c r="E52" s="132"/>
      <c r="F52" s="132"/>
      <c r="G52" s="132"/>
      <c r="H52" s="132"/>
      <c r="I52" s="132"/>
      <c r="J52" s="190" t="s">
        <v>762</v>
      </c>
      <c r="K52" s="141"/>
      <c r="M52" s="311" t="s">
        <v>1582</v>
      </c>
    </row>
    <row r="53" spans="2:13" x14ac:dyDescent="0.35">
      <c r="B53" s="46">
        <v>46</v>
      </c>
      <c r="C53" s="460" t="s">
        <v>1556</v>
      </c>
      <c r="D53" s="68" t="s">
        <v>1025</v>
      </c>
      <c r="E53" s="130" t="s">
        <v>762</v>
      </c>
      <c r="F53" s="130" t="s">
        <v>762</v>
      </c>
      <c r="G53" s="130" t="s">
        <v>762</v>
      </c>
      <c r="H53" s="130" t="s">
        <v>762</v>
      </c>
      <c r="I53" s="130" t="s">
        <v>762</v>
      </c>
      <c r="J53" s="190" t="s">
        <v>762</v>
      </c>
      <c r="K53" s="141"/>
      <c r="M53" s="328"/>
    </row>
    <row r="54" spans="2:13" x14ac:dyDescent="0.35">
      <c r="B54" s="46">
        <v>47</v>
      </c>
      <c r="C54" s="460" t="s">
        <v>1557</v>
      </c>
      <c r="D54" s="68" t="s">
        <v>1025</v>
      </c>
      <c r="E54" s="130" t="s">
        <v>762</v>
      </c>
      <c r="F54" s="130" t="s">
        <v>762</v>
      </c>
      <c r="G54" s="130" t="s">
        <v>762</v>
      </c>
      <c r="H54" s="130" t="s">
        <v>762</v>
      </c>
      <c r="I54" s="130" t="s">
        <v>762</v>
      </c>
      <c r="J54" s="190" t="s">
        <v>762</v>
      </c>
      <c r="K54" s="141"/>
      <c r="M54" s="328"/>
    </row>
    <row r="55" spans="2:13" x14ac:dyDescent="0.35">
      <c r="B55" s="46">
        <v>48</v>
      </c>
      <c r="C55" s="460" t="s">
        <v>1558</v>
      </c>
      <c r="D55" s="68" t="s">
        <v>1025</v>
      </c>
      <c r="E55" s="130" t="s">
        <v>762</v>
      </c>
      <c r="F55" s="130" t="s">
        <v>762</v>
      </c>
      <c r="G55" s="130" t="s">
        <v>762</v>
      </c>
      <c r="H55" s="130" t="s">
        <v>762</v>
      </c>
      <c r="I55" s="130" t="s">
        <v>762</v>
      </c>
      <c r="J55" s="190" t="s">
        <v>762</v>
      </c>
      <c r="K55" s="141"/>
      <c r="M55" s="328"/>
    </row>
    <row r="56" spans="2:13" x14ac:dyDescent="0.35">
      <c r="B56" s="46">
        <v>49</v>
      </c>
      <c r="C56" s="460" t="s">
        <v>1559</v>
      </c>
      <c r="D56" s="68" t="s">
        <v>1025</v>
      </c>
      <c r="E56" s="130" t="s">
        <v>762</v>
      </c>
      <c r="F56" s="130" t="s">
        <v>762</v>
      </c>
      <c r="G56" s="130" t="s">
        <v>762</v>
      </c>
      <c r="H56" s="130" t="s">
        <v>762</v>
      </c>
      <c r="I56" s="130" t="s">
        <v>762</v>
      </c>
      <c r="J56" s="190" t="s">
        <v>762</v>
      </c>
      <c r="K56" s="141"/>
      <c r="M56" s="328"/>
    </row>
    <row r="57" spans="2:13" x14ac:dyDescent="0.35">
      <c r="B57" s="46">
        <v>50</v>
      </c>
      <c r="C57" s="461" t="s">
        <v>1560</v>
      </c>
      <c r="D57" s="68" t="s">
        <v>1025</v>
      </c>
      <c r="E57" s="130" t="s">
        <v>762</v>
      </c>
      <c r="F57" s="130" t="s">
        <v>762</v>
      </c>
      <c r="G57" s="130" t="s">
        <v>762</v>
      </c>
      <c r="H57" s="130" t="s">
        <v>762</v>
      </c>
      <c r="I57" s="130" t="s">
        <v>762</v>
      </c>
      <c r="J57" s="190" t="s">
        <v>762</v>
      </c>
      <c r="K57" s="141"/>
      <c r="M57" s="328"/>
    </row>
    <row r="58" spans="2:13" ht="29" x14ac:dyDescent="0.35">
      <c r="B58" s="46">
        <v>51</v>
      </c>
      <c r="C58" s="34" t="s">
        <v>1583</v>
      </c>
      <c r="D58" s="62" t="s">
        <v>1525</v>
      </c>
      <c r="E58" s="130" t="s">
        <v>762</v>
      </c>
      <c r="F58" s="130" t="s">
        <v>762</v>
      </c>
      <c r="G58" s="130" t="s">
        <v>762</v>
      </c>
      <c r="H58" s="130" t="s">
        <v>762</v>
      </c>
      <c r="I58" s="130" t="s">
        <v>762</v>
      </c>
      <c r="J58" s="190" t="s">
        <v>762</v>
      </c>
      <c r="K58" s="141"/>
      <c r="M58" s="328"/>
    </row>
    <row r="59" spans="2:13" x14ac:dyDescent="0.35">
      <c r="B59" s="46">
        <v>52</v>
      </c>
      <c r="C59" s="34" t="s">
        <v>1584</v>
      </c>
      <c r="D59" s="38" t="s">
        <v>941</v>
      </c>
      <c r="E59" s="130" t="s">
        <v>762</v>
      </c>
      <c r="F59" s="130" t="s">
        <v>762</v>
      </c>
      <c r="G59" s="130" t="s">
        <v>762</v>
      </c>
      <c r="H59" s="130" t="s">
        <v>762</v>
      </c>
      <c r="I59" s="130" t="s">
        <v>762</v>
      </c>
      <c r="J59" s="190" t="s">
        <v>762</v>
      </c>
      <c r="K59" s="141"/>
      <c r="M59" s="328"/>
    </row>
    <row r="60" spans="2:13" x14ac:dyDescent="0.35">
      <c r="B60" s="46">
        <v>53</v>
      </c>
      <c r="C60" s="191" t="s">
        <v>1585</v>
      </c>
      <c r="D60" s="38" t="s">
        <v>941</v>
      </c>
      <c r="E60" s="50" t="s">
        <v>30</v>
      </c>
      <c r="F60" s="50" t="s">
        <v>30</v>
      </c>
      <c r="G60" s="19" t="s">
        <v>30</v>
      </c>
      <c r="H60" s="19" t="s">
        <v>30</v>
      </c>
      <c r="I60" s="19" t="s">
        <v>30</v>
      </c>
      <c r="J60" s="190" t="s">
        <v>762</v>
      </c>
      <c r="K60" s="192"/>
      <c r="M60" s="328"/>
    </row>
    <row r="61" spans="2:13" ht="15" thickBot="1" x14ac:dyDescent="0.4">
      <c r="B61" s="203">
        <v>54</v>
      </c>
      <c r="C61" s="35" t="s">
        <v>1586</v>
      </c>
      <c r="D61" s="80" t="s">
        <v>1143</v>
      </c>
      <c r="E61" s="435" t="s">
        <v>762</v>
      </c>
      <c r="F61" s="435" t="s">
        <v>762</v>
      </c>
      <c r="G61" s="435" t="s">
        <v>762</v>
      </c>
      <c r="H61" s="435" t="s">
        <v>762</v>
      </c>
      <c r="I61" s="435" t="s">
        <v>762</v>
      </c>
      <c r="J61" s="190" t="s">
        <v>762</v>
      </c>
      <c r="K61" s="143"/>
      <c r="M61" s="328"/>
    </row>
  </sheetData>
  <sheetProtection algorithmName="SHA-512" hashValue="cn2voMMIKnV+W1zQWKPGaAX0wdTZlF8b5vpkjMMxte79BhoFRIqeQkG+fh2FWzl64lH9E0lL0hysSvp1f9jBqw==" saltValue="lVAAA0H6M0TPbZTK0fVXtw==" spinCount="100000" sheet="1" objects="1" selectLockedCells="1"/>
  <protectedRanges>
    <protectedRange sqref="E8:K61" name="Plage1"/>
  </protectedRanges>
  <mergeCells count="1">
    <mergeCell ref="B5:J5"/>
  </mergeCells>
  <conditionalFormatting sqref="C8:C14">
    <cfRule type="expression" dxfId="31" priority="18">
      <formula>#REF!="Non"</formula>
    </cfRule>
  </conditionalFormatting>
  <conditionalFormatting sqref="C20 C22:C32">
    <cfRule type="expression" dxfId="30" priority="24">
      <formula>#REF!="Non"</formula>
    </cfRule>
  </conditionalFormatting>
  <conditionalFormatting sqref="C38:C52 C59:C61">
    <cfRule type="expression" dxfId="29" priority="22">
      <formula>#REF!="Non"</formula>
    </cfRule>
  </conditionalFormatting>
  <conditionalFormatting sqref="F8:F31">
    <cfRule type="expression" dxfId="28" priority="17">
      <formula>OR($B$6="A choisir",$B$6&lt;1)</formula>
    </cfRule>
  </conditionalFormatting>
  <conditionalFormatting sqref="G8:G31">
    <cfRule type="expression" dxfId="27" priority="16">
      <formula>OR($B$6="A choisir",$B$6&lt;2)</formula>
    </cfRule>
  </conditionalFormatting>
  <conditionalFormatting sqref="G33:G51">
    <cfRule type="expression" dxfId="26" priority="2">
      <formula>OR($B$6="A choisir",$B$6&lt;2)</formula>
    </cfRule>
  </conditionalFormatting>
  <conditionalFormatting sqref="G53:G61">
    <cfRule type="expression" dxfId="25" priority="5">
      <formula>OR($B$6="A choisir",$B$6&lt;2)</formula>
    </cfRule>
  </conditionalFormatting>
  <conditionalFormatting sqref="H8:H31">
    <cfRule type="expression" dxfId="24" priority="15">
      <formula>OR($B$6="A choisir",$B$6&lt;3)</formula>
    </cfRule>
  </conditionalFormatting>
  <conditionalFormatting sqref="H33:H51">
    <cfRule type="expression" dxfId="23" priority="4">
      <formula>OR($B$6="A choisir",$B$6&lt;3)</formula>
    </cfRule>
  </conditionalFormatting>
  <conditionalFormatting sqref="H53:H61">
    <cfRule type="expression" dxfId="22" priority="11">
      <formula>OR($B$6="A choisir",$B$6&lt;3)</formula>
    </cfRule>
  </conditionalFormatting>
  <conditionalFormatting sqref="I8:I31">
    <cfRule type="expression" dxfId="21" priority="14">
      <formula>OR($B$6="A choisir",$B$6&lt;4)</formula>
    </cfRule>
  </conditionalFormatting>
  <conditionalFormatting sqref="I33:I51">
    <cfRule type="expression" dxfId="20" priority="3">
      <formula>OR($B$6="A choisir",$B$6&lt;4)</formula>
    </cfRule>
  </conditionalFormatting>
  <conditionalFormatting sqref="I53:I61">
    <cfRule type="expression" dxfId="19" priority="8">
      <formula>OR($B$6="A choisir",$B$6&lt;4)</formula>
    </cfRule>
  </conditionalFormatting>
  <conditionalFormatting sqref="J8:J61">
    <cfRule type="expression" dxfId="18" priority="1">
      <formula>AND($E8&lt;&gt;"Autre (préciser)",$F8&lt;&gt;"Autre (préciser)",$G8&lt;&gt;"Autre (préciser)",$H8&lt;&gt;"Autre (préciser)",$E8&lt;&gt;"Autre (préciser)",$E21&lt;&gt;"Autre (préciser)",$I8&lt;&gt;"Autre (préciser)")</formula>
    </cfRule>
  </conditionalFormatting>
  <dataValidations count="5">
    <dataValidation operator="greaterThan" allowBlank="1" showInputMessage="1" showErrorMessage="1" error="_x000a_" sqref="J8:J61" xr:uid="{88B68A25-2180-4605-87D9-2057DF725C7F}"/>
    <dataValidation type="list" allowBlank="1" showInputMessage="1" showErrorMessage="1" sqref="E30:I30 E60:I60 E20:I20 E38:I38 E41:I41" xr:uid="{719F21C4-896B-4742-995C-1C600DF533AB}">
      <formula1>Boolean</formula1>
    </dataValidation>
    <dataValidation type="list" allowBlank="1" showInputMessage="1" showErrorMessage="1" sqref="E28:I28" xr:uid="{1CC741FF-4445-4CC0-A9BA-CC6BBCAD2729}">
      <formula1>Energie</formula1>
    </dataValidation>
    <dataValidation type="list" allowBlank="1" showInputMessage="1" showErrorMessage="1" sqref="E9:I9" xr:uid="{7906255D-010D-463A-BC49-B0A4EFE7D771}">
      <formula1>TypeMachineLavage</formula1>
    </dataValidation>
    <dataValidation type="whole" operator="greaterThan" allowBlank="1" showInputMessage="1" showErrorMessage="1" sqref="E15:I15" xr:uid="{6017D142-2C02-4C20-848D-C13DE4F382ED}">
      <formula1>0</formula1>
    </dataValidation>
  </dataValidations>
  <printOptions horizontalCentered="1" verticalCentered="1"/>
  <pageMargins left="0.70866141732283472" right="0.70866141732283472" top="0.74803149606299213" bottom="0.74803149606299213" header="0.31496062992125984" footer="0.31496062992125984"/>
  <pageSetup paperSize="9" scale="38"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0461F-829B-43D5-8EF9-3DB000CDDFE8}">
  <sheetPr>
    <tabColor rgb="FFB1D69A"/>
    <pageSetUpPr fitToPage="1"/>
  </sheetPr>
  <dimension ref="B1:O17"/>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10" width="30.54296875" customWidth="1"/>
    <col min="12" max="12" width="120.54296875" customWidth="1"/>
  </cols>
  <sheetData>
    <row r="1" spans="2:15" s="1" customFormat="1" ht="31" x14ac:dyDescent="0.35">
      <c r="B1" s="21" t="s">
        <v>1587</v>
      </c>
      <c r="C1" s="4"/>
      <c r="D1" s="4"/>
      <c r="E1" s="4"/>
      <c r="F1" s="4"/>
      <c r="G1" s="4"/>
      <c r="H1" s="4"/>
      <c r="I1" s="4"/>
      <c r="J1" s="4"/>
      <c r="K1" s="4"/>
      <c r="L1" s="4"/>
      <c r="M1" s="4"/>
      <c r="N1" s="4"/>
      <c r="O1" s="4"/>
    </row>
    <row r="2" spans="2:15" s="1" customFormat="1" ht="21" x14ac:dyDescent="0.35">
      <c r="B2" s="319" t="s">
        <v>1588</v>
      </c>
      <c r="C2" s="4"/>
      <c r="D2" s="4"/>
      <c r="E2" s="4"/>
      <c r="F2" s="4"/>
      <c r="G2" s="4"/>
      <c r="H2" s="4"/>
      <c r="I2" s="4"/>
      <c r="J2" s="4"/>
      <c r="K2" s="4"/>
      <c r="L2" s="4"/>
      <c r="M2" s="4"/>
      <c r="N2" s="4"/>
      <c r="O2" s="4"/>
    </row>
    <row r="3" spans="2:15" s="6" customFormat="1" x14ac:dyDescent="0.35"/>
    <row r="4" spans="2:15" s="6" customFormat="1" x14ac:dyDescent="0.35">
      <c r="B4" s="20" t="s">
        <v>1737</v>
      </c>
    </row>
    <row r="5" spans="2:15" s="6" customFormat="1" ht="14.5" customHeight="1" x14ac:dyDescent="0.35">
      <c r="B5" s="530" t="s">
        <v>1302</v>
      </c>
      <c r="C5" s="530"/>
      <c r="D5" s="530"/>
      <c r="E5" s="530"/>
      <c r="F5" s="530"/>
      <c r="G5" s="530"/>
      <c r="H5" s="530"/>
      <c r="I5" s="530"/>
      <c r="J5" s="530"/>
      <c r="K5" s="530"/>
    </row>
    <row r="6" spans="2:15" ht="21.5" thickBot="1" x14ac:dyDescent="0.55000000000000004">
      <c r="B6" s="66" t="str" cm="1">
        <f t="array" ref="B6">'1.Profil emballages primaires'!G13:G13</f>
        <v>A choisir</v>
      </c>
      <c r="C6" s="66"/>
      <c r="D6" s="66"/>
      <c r="K6" s="6"/>
    </row>
    <row r="7" spans="2:15" ht="29" x14ac:dyDescent="0.35">
      <c r="B7" s="76" t="s">
        <v>932</v>
      </c>
      <c r="C7" s="334" t="s">
        <v>933</v>
      </c>
      <c r="D7" s="60" t="s">
        <v>1073</v>
      </c>
      <c r="E7" s="60" t="s">
        <v>1075</v>
      </c>
      <c r="F7" s="60" t="s">
        <v>1076</v>
      </c>
      <c r="G7" s="60" t="s">
        <v>1077</v>
      </c>
      <c r="H7" s="60" t="s">
        <v>1078</v>
      </c>
      <c r="I7" s="63" t="s">
        <v>938</v>
      </c>
      <c r="J7" s="74" t="s">
        <v>1079</v>
      </c>
      <c r="K7" s="6"/>
      <c r="L7" s="303" t="s">
        <v>940</v>
      </c>
    </row>
    <row r="8" spans="2:15" ht="29" x14ac:dyDescent="0.35">
      <c r="B8" s="218">
        <v>1</v>
      </c>
      <c r="C8" s="34" t="s">
        <v>1589</v>
      </c>
      <c r="D8" s="38" t="s">
        <v>941</v>
      </c>
      <c r="E8" s="48" t="s">
        <v>30</v>
      </c>
      <c r="F8" s="50" t="s">
        <v>30</v>
      </c>
      <c r="G8" s="50" t="s">
        <v>30</v>
      </c>
      <c r="H8" s="50" t="s">
        <v>30</v>
      </c>
      <c r="I8" s="190" t="s">
        <v>762</v>
      </c>
      <c r="J8" s="137"/>
      <c r="K8" s="6"/>
      <c r="L8" s="328"/>
    </row>
    <row r="9" spans="2:15" ht="29" x14ac:dyDescent="0.35">
      <c r="B9" s="77">
        <v>2</v>
      </c>
      <c r="C9" s="34" t="s">
        <v>507</v>
      </c>
      <c r="D9" s="38" t="s">
        <v>941</v>
      </c>
      <c r="E9" s="50" t="s">
        <v>30</v>
      </c>
      <c r="F9" s="50" t="s">
        <v>30</v>
      </c>
      <c r="G9" s="50" t="s">
        <v>30</v>
      </c>
      <c r="H9" s="50" t="s">
        <v>30</v>
      </c>
      <c r="I9" s="190" t="s">
        <v>762</v>
      </c>
      <c r="J9" s="137"/>
      <c r="K9" s="6"/>
      <c r="L9" s="311" t="s">
        <v>1153</v>
      </c>
    </row>
    <row r="10" spans="2:15" ht="29" x14ac:dyDescent="0.35">
      <c r="B10" s="218">
        <v>3</v>
      </c>
      <c r="C10" s="69" t="s">
        <v>1356</v>
      </c>
      <c r="D10" s="38" t="s">
        <v>941</v>
      </c>
      <c r="E10" s="50" t="s">
        <v>30</v>
      </c>
      <c r="F10" s="50" t="s">
        <v>30</v>
      </c>
      <c r="G10" s="50" t="s">
        <v>30</v>
      </c>
      <c r="H10" s="50" t="s">
        <v>30</v>
      </c>
      <c r="I10" s="190" t="s">
        <v>762</v>
      </c>
      <c r="J10" s="137"/>
      <c r="K10" s="6"/>
      <c r="L10" s="311" t="s">
        <v>1590</v>
      </c>
    </row>
    <row r="11" spans="2:15" x14ac:dyDescent="0.35">
      <c r="B11" s="77">
        <v>4</v>
      </c>
      <c r="C11" s="69" t="s">
        <v>1354</v>
      </c>
      <c r="D11" s="38" t="s">
        <v>1591</v>
      </c>
      <c r="E11" s="436" t="s">
        <v>762</v>
      </c>
      <c r="F11" s="436" t="s">
        <v>762</v>
      </c>
      <c r="G11" s="436" t="s">
        <v>762</v>
      </c>
      <c r="H11" s="436" t="s">
        <v>762</v>
      </c>
      <c r="I11" s="190" t="s">
        <v>762</v>
      </c>
      <c r="J11" s="137"/>
      <c r="K11" s="6"/>
      <c r="L11" s="328"/>
    </row>
    <row r="12" spans="2:15" x14ac:dyDescent="0.35">
      <c r="B12" s="218">
        <v>5</v>
      </c>
      <c r="C12" s="69" t="s">
        <v>462</v>
      </c>
      <c r="D12" s="38" t="s">
        <v>941</v>
      </c>
      <c r="E12" s="50" t="s">
        <v>30</v>
      </c>
      <c r="F12" s="50" t="s">
        <v>30</v>
      </c>
      <c r="G12" s="50" t="s">
        <v>30</v>
      </c>
      <c r="H12" s="50" t="s">
        <v>30</v>
      </c>
      <c r="I12" s="190" t="s">
        <v>762</v>
      </c>
      <c r="J12" s="137"/>
      <c r="K12" s="6"/>
      <c r="L12" s="311" t="s">
        <v>967</v>
      </c>
    </row>
    <row r="13" spans="2:15" ht="29" x14ac:dyDescent="0.35">
      <c r="B13" s="77">
        <v>6</v>
      </c>
      <c r="C13" s="69" t="s">
        <v>1439</v>
      </c>
      <c r="D13" s="38" t="s">
        <v>941</v>
      </c>
      <c r="E13" s="50" t="s">
        <v>30</v>
      </c>
      <c r="F13" s="50" t="s">
        <v>30</v>
      </c>
      <c r="G13" s="50" t="s">
        <v>30</v>
      </c>
      <c r="H13" s="50" t="s">
        <v>30</v>
      </c>
      <c r="I13" s="190" t="s">
        <v>762</v>
      </c>
      <c r="J13" s="137"/>
      <c r="K13" s="6"/>
      <c r="L13" s="311" t="s">
        <v>1592</v>
      </c>
    </row>
    <row r="14" spans="2:15" ht="43.5" x14ac:dyDescent="0.35">
      <c r="B14" s="218">
        <v>7</v>
      </c>
      <c r="C14" s="69" t="s">
        <v>466</v>
      </c>
      <c r="D14" s="38" t="s">
        <v>941</v>
      </c>
      <c r="E14" s="48" t="s">
        <v>30</v>
      </c>
      <c r="F14" s="48" t="s">
        <v>30</v>
      </c>
      <c r="G14" s="48" t="s">
        <v>30</v>
      </c>
      <c r="H14" s="48" t="s">
        <v>30</v>
      </c>
      <c r="I14" s="190" t="s">
        <v>762</v>
      </c>
      <c r="J14" s="137"/>
      <c r="K14" s="6"/>
      <c r="L14" s="311" t="s">
        <v>1593</v>
      </c>
    </row>
    <row r="15" spans="2:15" x14ac:dyDescent="0.35">
      <c r="B15" s="77">
        <v>8</v>
      </c>
      <c r="C15" s="34" t="s">
        <v>1594</v>
      </c>
      <c r="D15" s="38" t="s">
        <v>1595</v>
      </c>
      <c r="E15" s="437" t="s">
        <v>762</v>
      </c>
      <c r="F15" s="437" t="s">
        <v>762</v>
      </c>
      <c r="G15" s="437" t="s">
        <v>762</v>
      </c>
      <c r="H15" s="437" t="s">
        <v>762</v>
      </c>
      <c r="I15" s="190" t="s">
        <v>762</v>
      </c>
      <c r="J15" s="137"/>
      <c r="K15" s="6"/>
      <c r="L15" s="301" t="s">
        <v>1596</v>
      </c>
    </row>
    <row r="16" spans="2:15" ht="29" x14ac:dyDescent="0.35">
      <c r="B16" s="218">
        <v>9</v>
      </c>
      <c r="C16" s="34" t="s">
        <v>1597</v>
      </c>
      <c r="D16" s="38" t="s">
        <v>1598</v>
      </c>
      <c r="E16" s="437" t="s">
        <v>762</v>
      </c>
      <c r="F16" s="437" t="s">
        <v>762</v>
      </c>
      <c r="G16" s="437" t="s">
        <v>762</v>
      </c>
      <c r="H16" s="437" t="s">
        <v>762</v>
      </c>
      <c r="I16" s="190" t="s">
        <v>762</v>
      </c>
      <c r="J16" s="137"/>
      <c r="K16" s="6"/>
      <c r="L16" s="328"/>
    </row>
    <row r="17" spans="2:12" ht="15" thickBot="1" x14ac:dyDescent="0.4">
      <c r="B17" s="338">
        <v>10</v>
      </c>
      <c r="C17" s="35" t="s">
        <v>1599</v>
      </c>
      <c r="D17" s="335" t="s">
        <v>1600</v>
      </c>
      <c r="E17" s="434" t="s">
        <v>762</v>
      </c>
      <c r="F17" s="434" t="s">
        <v>762</v>
      </c>
      <c r="G17" s="434" t="s">
        <v>762</v>
      </c>
      <c r="H17" s="434" t="s">
        <v>762</v>
      </c>
      <c r="I17" s="336" t="s">
        <v>762</v>
      </c>
      <c r="J17" s="337"/>
      <c r="K17" s="6"/>
      <c r="L17" s="328"/>
    </row>
  </sheetData>
  <sheetProtection algorithmName="SHA-512" hashValue="OCJT45NNtsmTMKrp6cgY5B6l+ZttwTypqHZTS7hFJNQTy8zZY8fSqaS7zwH0+Je20OtnYKUugRmkX7+opnXwmw==" saltValue="P07gdwBqi7MIACniPoFObA==" spinCount="100000" sheet="1" objects="1" selectLockedCells="1"/>
  <protectedRanges>
    <protectedRange sqref="E8:J17" name="Plage1"/>
  </protectedRanges>
  <mergeCells count="1">
    <mergeCell ref="B5:K5"/>
  </mergeCells>
  <conditionalFormatting sqref="F8:F17">
    <cfRule type="expression" dxfId="17" priority="6">
      <formula>OR($B$6="A choisir",$B$6&lt;2)</formula>
    </cfRule>
  </conditionalFormatting>
  <conditionalFormatting sqref="G8:G17">
    <cfRule type="expression" dxfId="16" priority="3">
      <formula>OR($B$6="A choisir",$B$6&lt;3)</formula>
    </cfRule>
  </conditionalFormatting>
  <conditionalFormatting sqref="H8:H17">
    <cfRule type="expression" dxfId="15" priority="4">
      <formula>OR($B$6="A choisir",$B$6&lt;4)</formula>
    </cfRule>
  </conditionalFormatting>
  <conditionalFormatting sqref="I8:I17">
    <cfRule type="expression" dxfId="14" priority="1">
      <formula>AND($E8&lt;&gt;"Autre (préciser)",$F8&lt;&gt;"Autre (préciser)",$G8&lt;&gt;"Autre (préciser)",$H8&lt;&gt;"Autre (préciser)",$J8&lt;&gt;"Autre (préciser)",$E8&lt;&gt;"Multiple (préciser)",$F8&lt;&gt;"Multiple (préciser)",$G8&lt;&gt;"Multiple (préciser)",$H8&lt;&gt;"Multiple (préciser)")</formula>
    </cfRule>
  </conditionalFormatting>
  <dataValidations count="7">
    <dataValidation type="whole" operator="greaterThanOrEqual" allowBlank="1" showInputMessage="1" showErrorMessage="1" error="Ce champs doit être un nombre" sqref="E15:H17 E11:H11" xr:uid="{0157F60D-C81A-4009-92B4-4B7E24E71959}">
      <formula1>0</formula1>
    </dataValidation>
    <dataValidation type="list" allowBlank="1" showInputMessage="1" showErrorMessage="1" sqref="E12:H12" xr:uid="{1E05CF43-75D4-4749-B9B2-26C36E6D5314}">
      <formula1>Traça</formula1>
    </dataValidation>
    <dataValidation type="list" allowBlank="1" showInputMessage="1" showErrorMessage="1" sqref="E14:H14" xr:uid="{EA782102-BFFB-4467-B87B-0B94556C67E1}">
      <formula1>SupportTraça</formula1>
    </dataValidation>
    <dataValidation type="list" allowBlank="1" showInputMessage="1" showErrorMessage="1" sqref="E10:H10" xr:uid="{E386234F-8812-4D30-9123-9F6E2B14946B}">
      <formula1>SupportIncitation</formula1>
    </dataValidation>
    <dataValidation type="list" allowBlank="1" showInputMessage="1" showErrorMessage="1" sqref="E13:H13" xr:uid="{4068AC5C-BE9E-4CC7-9778-7783F90C33E4}">
      <formula1>Marquage</formula1>
    </dataValidation>
    <dataValidation type="list" allowBlank="1" showInputMessage="1" showErrorMessage="1" sqref="E8:H8" xr:uid="{34BD1361-F3B5-4F5A-BB50-F60393E8AD16}">
      <formula1>Boolean</formula1>
    </dataValidation>
    <dataValidation operator="greaterThan" allowBlank="1" showInputMessage="1" showErrorMessage="1" error="_x000a_" sqref="I8:I17" xr:uid="{8959B219-8BC1-49E3-9027-5D4CF1A59173}"/>
  </dataValidations>
  <printOptions horizontalCentered="1" verticalCentered="1"/>
  <pageMargins left="0.70866141732283472" right="0.70866141732283472" top="0.74803149606299213" bottom="0.74803149606299213" header="0.31496062992125984" footer="0.31496062992125984"/>
  <pageSetup paperSize="9" scale="42"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3FE8196-A4BC-423D-AF5D-4691C830D8EB}">
          <x14:formula1>
            <xm:f>'Liste KPI'!$DO$2:$DO$8</xm:f>
          </x14:formula1>
          <xm:sqref>E9:H9</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A32BE-BC16-4705-A920-45E6EEA8A946}">
  <sheetPr>
    <tabColor rgb="FFB1D69A"/>
    <pageSetUpPr fitToPage="1"/>
  </sheetPr>
  <dimension ref="B1:P29"/>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style="6" customWidth="1"/>
    <col min="3" max="3" width="55.54296875" customWidth="1"/>
    <col min="4" max="4" width="20.54296875" customWidth="1"/>
    <col min="5" max="10" width="30.54296875" customWidth="1"/>
    <col min="11" max="11" width="19.1796875" customWidth="1"/>
    <col min="12" max="12" width="120.54296875" style="71" customWidth="1"/>
  </cols>
  <sheetData>
    <row r="1" spans="2:16" s="1" customFormat="1" ht="31" x14ac:dyDescent="0.35">
      <c r="B1" s="21" t="s">
        <v>1601</v>
      </c>
      <c r="C1" s="4"/>
      <c r="D1" s="5"/>
      <c r="E1" s="4"/>
      <c r="F1" s="4"/>
      <c r="G1" s="4"/>
      <c r="H1" s="4"/>
      <c r="I1" s="4"/>
      <c r="J1" s="4"/>
      <c r="K1" s="4"/>
      <c r="L1" s="4"/>
      <c r="M1" s="4"/>
      <c r="N1" s="4"/>
      <c r="O1" s="4"/>
      <c r="P1" s="4"/>
    </row>
    <row r="2" spans="2:16" s="1" customFormat="1" ht="21" x14ac:dyDescent="0.35">
      <c r="B2" s="319" t="s">
        <v>1344</v>
      </c>
      <c r="C2" s="4"/>
      <c r="D2" s="5"/>
      <c r="E2" s="4"/>
      <c r="F2" s="4"/>
      <c r="G2" s="4"/>
      <c r="H2" s="4"/>
      <c r="I2" s="4"/>
      <c r="J2" s="4"/>
      <c r="K2" s="4"/>
      <c r="L2" s="4"/>
      <c r="M2" s="4"/>
      <c r="N2" s="4"/>
      <c r="O2" s="4"/>
      <c r="P2" s="4"/>
    </row>
    <row r="3" spans="2:16" s="6" customFormat="1" x14ac:dyDescent="0.35">
      <c r="L3" s="326"/>
    </row>
    <row r="4" spans="2:16" s="6" customFormat="1" x14ac:dyDescent="0.35">
      <c r="B4" s="20" t="s">
        <v>1737</v>
      </c>
      <c r="L4" s="326"/>
    </row>
    <row r="5" spans="2:16" s="6" customFormat="1" x14ac:dyDescent="0.35">
      <c r="B5" s="530" t="s">
        <v>1302</v>
      </c>
      <c r="C5" s="530"/>
      <c r="D5" s="530"/>
      <c r="E5" s="530"/>
      <c r="F5" s="530"/>
      <c r="G5" s="530"/>
      <c r="H5" s="530"/>
      <c r="I5" s="530"/>
      <c r="J5" s="530"/>
      <c r="K5" s="530"/>
      <c r="L5" s="326"/>
    </row>
    <row r="6" spans="2:16" ht="21" x14ac:dyDescent="0.5">
      <c r="B6" s="219" t="str" cm="1">
        <f t="array" ref="B6">'1.Profil emballages primaires'!G13:G13</f>
        <v>A choisir</v>
      </c>
      <c r="C6" s="66"/>
      <c r="D6" s="161" t="s">
        <v>930</v>
      </c>
      <c r="L6" s="326"/>
    </row>
    <row r="7" spans="2:16" ht="29" x14ac:dyDescent="0.35">
      <c r="B7" s="257" t="s">
        <v>932</v>
      </c>
      <c r="C7" s="238" t="s">
        <v>933</v>
      </c>
      <c r="D7" s="238" t="s">
        <v>1073</v>
      </c>
      <c r="E7" s="238" t="s">
        <v>1602</v>
      </c>
      <c r="F7" s="238" t="s">
        <v>1603</v>
      </c>
      <c r="G7" s="238" t="s">
        <v>1604</v>
      </c>
      <c r="H7" s="238" t="s">
        <v>1605</v>
      </c>
      <c r="I7" s="238" t="s">
        <v>938</v>
      </c>
      <c r="J7" s="239" t="s">
        <v>1079</v>
      </c>
      <c r="L7" s="303" t="s">
        <v>940</v>
      </c>
    </row>
    <row r="8" spans="2:16" x14ac:dyDescent="0.35">
      <c r="B8" s="258">
        <v>1</v>
      </c>
      <c r="C8" s="202" t="s">
        <v>1606</v>
      </c>
      <c r="D8" s="62" t="s">
        <v>941</v>
      </c>
      <c r="E8" s="50" t="s">
        <v>30</v>
      </c>
      <c r="F8" s="50" t="s">
        <v>30</v>
      </c>
      <c r="G8" s="50" t="s">
        <v>30</v>
      </c>
      <c r="H8" s="50" t="s">
        <v>30</v>
      </c>
      <c r="I8" s="190" t="s">
        <v>762</v>
      </c>
      <c r="J8" s="259"/>
      <c r="L8" s="311" t="s">
        <v>1607</v>
      </c>
    </row>
    <row r="9" spans="2:16" ht="29" x14ac:dyDescent="0.35">
      <c r="B9" s="258">
        <v>2</v>
      </c>
      <c r="C9" s="202" t="s">
        <v>1608</v>
      </c>
      <c r="D9" s="82" t="s">
        <v>941</v>
      </c>
      <c r="E9" s="50" t="s">
        <v>30</v>
      </c>
      <c r="F9" s="50" t="s">
        <v>30</v>
      </c>
      <c r="G9" s="50" t="s">
        <v>30</v>
      </c>
      <c r="H9" s="50" t="s">
        <v>30</v>
      </c>
      <c r="I9" s="190" t="s">
        <v>762</v>
      </c>
      <c r="J9" s="260"/>
      <c r="L9" s="328"/>
    </row>
    <row r="10" spans="2:16" x14ac:dyDescent="0.35">
      <c r="B10" s="258">
        <v>3</v>
      </c>
      <c r="C10" s="202" t="s">
        <v>1609</v>
      </c>
      <c r="D10" s="33"/>
      <c r="E10" s="132"/>
      <c r="F10" s="132"/>
      <c r="G10" s="132"/>
      <c r="H10" s="132"/>
      <c r="I10" s="190" t="s">
        <v>762</v>
      </c>
      <c r="J10" s="260"/>
      <c r="L10" s="328"/>
    </row>
    <row r="11" spans="2:16" x14ac:dyDescent="0.35">
      <c r="B11" s="258">
        <v>4</v>
      </c>
      <c r="C11" s="462" t="s">
        <v>1610</v>
      </c>
      <c r="D11" s="62" t="s">
        <v>941</v>
      </c>
      <c r="E11" s="50" t="s">
        <v>30</v>
      </c>
      <c r="F11" s="50" t="s">
        <v>30</v>
      </c>
      <c r="G11" s="50" t="s">
        <v>30</v>
      </c>
      <c r="H11" s="50" t="s">
        <v>30</v>
      </c>
      <c r="I11" s="190" t="s">
        <v>762</v>
      </c>
      <c r="J11" s="260"/>
      <c r="L11" s="328"/>
    </row>
    <row r="12" spans="2:16" ht="29" x14ac:dyDescent="0.35">
      <c r="B12" s="258">
        <v>5</v>
      </c>
      <c r="C12" s="462" t="s">
        <v>1611</v>
      </c>
      <c r="D12" s="62" t="s">
        <v>941</v>
      </c>
      <c r="E12" s="50" t="s">
        <v>30</v>
      </c>
      <c r="F12" s="50" t="s">
        <v>30</v>
      </c>
      <c r="G12" s="50" t="s">
        <v>30</v>
      </c>
      <c r="H12" s="50" t="s">
        <v>30</v>
      </c>
      <c r="I12" s="190" t="s">
        <v>762</v>
      </c>
      <c r="J12" s="260"/>
      <c r="L12" s="328"/>
    </row>
    <row r="13" spans="2:16" x14ac:dyDescent="0.35">
      <c r="B13" s="258">
        <v>6</v>
      </c>
      <c r="C13" s="462" t="s">
        <v>1612</v>
      </c>
      <c r="D13" s="62" t="s">
        <v>941</v>
      </c>
      <c r="E13" s="50" t="s">
        <v>30</v>
      </c>
      <c r="F13" s="50" t="s">
        <v>30</v>
      </c>
      <c r="G13" s="50" t="s">
        <v>30</v>
      </c>
      <c r="H13" s="50" t="s">
        <v>30</v>
      </c>
      <c r="I13" s="190" t="s">
        <v>762</v>
      </c>
      <c r="J13" s="260"/>
      <c r="L13" s="328"/>
    </row>
    <row r="14" spans="2:16" x14ac:dyDescent="0.35">
      <c r="B14" s="258">
        <v>7</v>
      </c>
      <c r="C14" s="462" t="s">
        <v>1613</v>
      </c>
      <c r="D14" s="62" t="s">
        <v>941</v>
      </c>
      <c r="E14" s="50" t="s">
        <v>30</v>
      </c>
      <c r="F14" s="50" t="s">
        <v>30</v>
      </c>
      <c r="G14" s="50" t="s">
        <v>30</v>
      </c>
      <c r="H14" s="50" t="s">
        <v>30</v>
      </c>
      <c r="I14" s="190" t="s">
        <v>762</v>
      </c>
      <c r="J14" s="260"/>
      <c r="L14" s="328"/>
    </row>
    <row r="15" spans="2:16" x14ac:dyDescent="0.35">
      <c r="B15" s="258">
        <v>8</v>
      </c>
      <c r="C15" s="462" t="s">
        <v>1614</v>
      </c>
      <c r="D15" s="62" t="s">
        <v>941</v>
      </c>
      <c r="E15" s="50" t="s">
        <v>30</v>
      </c>
      <c r="F15" s="50" t="s">
        <v>30</v>
      </c>
      <c r="G15" s="50" t="s">
        <v>30</v>
      </c>
      <c r="H15" s="50" t="s">
        <v>30</v>
      </c>
      <c r="I15" s="190" t="s">
        <v>762</v>
      </c>
      <c r="J15" s="260"/>
      <c r="L15" s="328"/>
    </row>
    <row r="16" spans="2:16" ht="29" x14ac:dyDescent="0.35">
      <c r="B16" s="258">
        <v>9</v>
      </c>
      <c r="C16" s="462" t="s">
        <v>1615</v>
      </c>
      <c r="D16" s="62" t="s">
        <v>941</v>
      </c>
      <c r="E16" s="50" t="s">
        <v>30</v>
      </c>
      <c r="F16" s="50" t="s">
        <v>30</v>
      </c>
      <c r="G16" s="50" t="s">
        <v>30</v>
      </c>
      <c r="H16" s="50" t="s">
        <v>30</v>
      </c>
      <c r="I16" s="190" t="s">
        <v>762</v>
      </c>
      <c r="J16" s="260"/>
      <c r="L16" s="328"/>
    </row>
    <row r="17" spans="2:12" x14ac:dyDescent="0.35">
      <c r="B17" s="258">
        <v>10</v>
      </c>
      <c r="C17" s="462" t="s">
        <v>1616</v>
      </c>
      <c r="D17" s="62" t="s">
        <v>941</v>
      </c>
      <c r="E17" s="50" t="s">
        <v>30</v>
      </c>
      <c r="F17" s="50" t="s">
        <v>30</v>
      </c>
      <c r="G17" s="50" t="s">
        <v>30</v>
      </c>
      <c r="H17" s="50" t="s">
        <v>30</v>
      </c>
      <c r="I17" s="190" t="s">
        <v>762</v>
      </c>
      <c r="J17" s="260"/>
      <c r="L17" s="328"/>
    </row>
    <row r="18" spans="2:12" x14ac:dyDescent="0.35">
      <c r="B18" s="258">
        <v>11</v>
      </c>
      <c r="C18" s="463" t="s">
        <v>1617</v>
      </c>
      <c r="D18" s="62" t="s">
        <v>941</v>
      </c>
      <c r="E18" s="50" t="s">
        <v>30</v>
      </c>
      <c r="F18" s="50" t="s">
        <v>30</v>
      </c>
      <c r="G18" s="50" t="s">
        <v>30</v>
      </c>
      <c r="H18" s="50" t="s">
        <v>30</v>
      </c>
      <c r="I18" s="190" t="s">
        <v>762</v>
      </c>
      <c r="J18" s="260"/>
      <c r="L18" s="328"/>
    </row>
    <row r="19" spans="2:12" x14ac:dyDescent="0.35">
      <c r="B19" s="258">
        <v>12</v>
      </c>
      <c r="C19" s="202" t="s">
        <v>1618</v>
      </c>
      <c r="D19" s="138" t="s">
        <v>30</v>
      </c>
      <c r="E19" s="49" t="s">
        <v>762</v>
      </c>
      <c r="F19" s="49" t="s">
        <v>762</v>
      </c>
      <c r="G19" s="49" t="s">
        <v>762</v>
      </c>
      <c r="H19" s="49" t="s">
        <v>762</v>
      </c>
      <c r="I19" s="190" t="s">
        <v>762</v>
      </c>
      <c r="J19" s="260"/>
      <c r="L19" s="328"/>
    </row>
    <row r="20" spans="2:12" ht="16.5" x14ac:dyDescent="0.35">
      <c r="B20" s="258">
        <v>13</v>
      </c>
      <c r="C20" s="176" t="s">
        <v>1619</v>
      </c>
      <c r="D20" s="62" t="s">
        <v>1181</v>
      </c>
      <c r="E20" s="49" t="s">
        <v>762</v>
      </c>
      <c r="F20" s="49" t="s">
        <v>762</v>
      </c>
      <c r="G20" s="49" t="s">
        <v>762</v>
      </c>
      <c r="H20" s="49" t="s">
        <v>762</v>
      </c>
      <c r="I20" s="190" t="s">
        <v>762</v>
      </c>
      <c r="J20" s="260"/>
      <c r="L20" s="328"/>
    </row>
    <row r="21" spans="2:12" ht="29" x14ac:dyDescent="0.35">
      <c r="B21" s="258">
        <v>14</v>
      </c>
      <c r="C21" s="176" t="s">
        <v>1620</v>
      </c>
      <c r="D21" s="62" t="s">
        <v>1621</v>
      </c>
      <c r="E21" s="385" t="s">
        <v>762</v>
      </c>
      <c r="F21" s="385" t="s">
        <v>762</v>
      </c>
      <c r="G21" s="385" t="s">
        <v>762</v>
      </c>
      <c r="H21" s="385" t="s">
        <v>762</v>
      </c>
      <c r="I21" s="190" t="s">
        <v>762</v>
      </c>
      <c r="J21" s="260"/>
      <c r="L21" s="328"/>
    </row>
    <row r="22" spans="2:12" ht="43.5" x14ac:dyDescent="0.35">
      <c r="B22" s="258">
        <v>15</v>
      </c>
      <c r="C22" s="176" t="s">
        <v>1622</v>
      </c>
      <c r="D22" s="62" t="s">
        <v>1623</v>
      </c>
      <c r="E22" s="385" t="s">
        <v>762</v>
      </c>
      <c r="F22" s="385" t="s">
        <v>762</v>
      </c>
      <c r="G22" s="385" t="s">
        <v>762</v>
      </c>
      <c r="H22" s="385" t="s">
        <v>762</v>
      </c>
      <c r="I22" s="190" t="s">
        <v>762</v>
      </c>
      <c r="J22" s="260"/>
      <c r="L22" s="328"/>
    </row>
    <row r="23" spans="2:12" ht="43.5" x14ac:dyDescent="0.35">
      <c r="B23" s="258">
        <v>16</v>
      </c>
      <c r="C23" s="202" t="s">
        <v>1624</v>
      </c>
      <c r="D23" s="82" t="s">
        <v>1625</v>
      </c>
      <c r="E23" s="385" t="s">
        <v>762</v>
      </c>
      <c r="F23" s="385" t="s">
        <v>762</v>
      </c>
      <c r="G23" s="385" t="s">
        <v>762</v>
      </c>
      <c r="H23" s="385" t="s">
        <v>762</v>
      </c>
      <c r="I23" s="190" t="s">
        <v>762</v>
      </c>
      <c r="J23" s="260"/>
      <c r="L23" s="328"/>
    </row>
    <row r="24" spans="2:12" ht="43.5" x14ac:dyDescent="0.35">
      <c r="B24" s="258">
        <v>17</v>
      </c>
      <c r="C24" s="176" t="s">
        <v>1626</v>
      </c>
      <c r="D24" s="62" t="s">
        <v>1623</v>
      </c>
      <c r="E24" s="385" t="s">
        <v>762</v>
      </c>
      <c r="F24" s="385" t="s">
        <v>762</v>
      </c>
      <c r="G24" s="385" t="s">
        <v>762</v>
      </c>
      <c r="H24" s="385" t="s">
        <v>762</v>
      </c>
      <c r="I24" s="190" t="s">
        <v>762</v>
      </c>
      <c r="J24" s="260"/>
      <c r="L24" s="328"/>
    </row>
    <row r="25" spans="2:12" ht="29" x14ac:dyDescent="0.35">
      <c r="B25" s="258">
        <v>18</v>
      </c>
      <c r="C25" s="202" t="s">
        <v>1627</v>
      </c>
      <c r="D25" s="62" t="s">
        <v>1121</v>
      </c>
      <c r="E25" s="409" t="s">
        <v>762</v>
      </c>
      <c r="F25" s="409" t="s">
        <v>762</v>
      </c>
      <c r="G25" s="409" t="s">
        <v>762</v>
      </c>
      <c r="H25" s="409" t="s">
        <v>762</v>
      </c>
      <c r="I25" s="190" t="s">
        <v>762</v>
      </c>
      <c r="J25" s="260"/>
      <c r="L25" s="328"/>
    </row>
    <row r="26" spans="2:12" ht="29" x14ac:dyDescent="0.35">
      <c r="B26" s="258">
        <v>19</v>
      </c>
      <c r="C26" s="202" t="s">
        <v>1628</v>
      </c>
      <c r="D26" s="62" t="s">
        <v>1121</v>
      </c>
      <c r="E26" s="409" t="s">
        <v>762</v>
      </c>
      <c r="F26" s="409" t="s">
        <v>762</v>
      </c>
      <c r="G26" s="409" t="s">
        <v>762</v>
      </c>
      <c r="H26" s="409" t="s">
        <v>762</v>
      </c>
      <c r="I26" s="190" t="s">
        <v>762</v>
      </c>
      <c r="J26" s="260"/>
      <c r="L26" s="301" t="s">
        <v>1629</v>
      </c>
    </row>
    <row r="27" spans="2:12" x14ac:dyDescent="0.35">
      <c r="B27" s="258">
        <v>20</v>
      </c>
      <c r="C27" s="176" t="s">
        <v>1630</v>
      </c>
      <c r="D27" s="62" t="s">
        <v>1121</v>
      </c>
      <c r="E27" s="409" t="s">
        <v>762</v>
      </c>
      <c r="F27" s="409" t="s">
        <v>762</v>
      </c>
      <c r="G27" s="409" t="s">
        <v>762</v>
      </c>
      <c r="H27" s="409" t="s">
        <v>762</v>
      </c>
      <c r="I27" s="190" t="s">
        <v>762</v>
      </c>
      <c r="J27" s="260"/>
      <c r="L27" s="328"/>
    </row>
    <row r="28" spans="2:12" x14ac:dyDescent="0.35">
      <c r="B28" s="258">
        <v>21</v>
      </c>
      <c r="C28" s="176" t="s">
        <v>1631</v>
      </c>
      <c r="D28" s="62" t="s">
        <v>1121</v>
      </c>
      <c r="E28" s="409" t="s">
        <v>762</v>
      </c>
      <c r="F28" s="409" t="s">
        <v>762</v>
      </c>
      <c r="G28" s="409" t="s">
        <v>762</v>
      </c>
      <c r="H28" s="409" t="s">
        <v>762</v>
      </c>
      <c r="I28" s="190" t="s">
        <v>762</v>
      </c>
      <c r="J28" s="260"/>
      <c r="L28" s="328"/>
    </row>
    <row r="29" spans="2:12" ht="29" x14ac:dyDescent="0.35">
      <c r="B29" s="261">
        <v>22</v>
      </c>
      <c r="C29" s="262" t="s">
        <v>1632</v>
      </c>
      <c r="D29" s="263" t="s">
        <v>1132</v>
      </c>
      <c r="E29" s="406" t="s">
        <v>762</v>
      </c>
      <c r="F29" s="438" t="s">
        <v>762</v>
      </c>
      <c r="G29" s="406" t="s">
        <v>762</v>
      </c>
      <c r="H29" s="438" t="s">
        <v>762</v>
      </c>
      <c r="I29" s="190" t="s">
        <v>762</v>
      </c>
      <c r="J29" s="264"/>
      <c r="L29" s="328"/>
    </row>
  </sheetData>
  <sheetProtection algorithmName="SHA-512" hashValue="NgdYEGcN7g6FJ72nMN+YbwvFIadJrrn2pqi9ypOoNa1hez6UsGjpYDKLyyqVVkH4eZEuQHOceEDbZdueR8kh5Q==" saltValue="CnSYRva4HFn457r0vadf5g==" spinCount="100000" sheet="1" objects="1" selectLockedCells="1"/>
  <protectedRanges>
    <protectedRange sqref="E8:J29 D1928 J8:J28" name="Plage1"/>
  </protectedRanges>
  <mergeCells count="1">
    <mergeCell ref="B5:K5"/>
  </mergeCells>
  <conditionalFormatting sqref="F8:F29 E10">
    <cfRule type="expression" dxfId="13" priority="21">
      <formula>OR($B$6="A choisir",$B$6&lt;2)</formula>
    </cfRule>
  </conditionalFormatting>
  <conditionalFormatting sqref="G8:G29">
    <cfRule type="expression" dxfId="12" priority="16">
      <formula>OR($B$6="A choisir",$B$6&lt;3)</formula>
    </cfRule>
  </conditionalFormatting>
  <conditionalFormatting sqref="H8:H29">
    <cfRule type="expression" dxfId="11" priority="4">
      <formula>OR($B$6="A choisir",$B$6&lt;4)</formula>
    </cfRule>
  </conditionalFormatting>
  <conditionalFormatting sqref="I8:I29">
    <cfRule type="expression" dxfId="10" priority="1">
      <formula>AND($E8&lt;&gt;"Autre (préciser)",$F8&lt;&gt;"Autre (préciser)",$G8&lt;&gt;"Autre (préciser)",$H8&lt;&gt;"Autre (préciser)",$I8&lt;&gt;"Autre (préciser)",$E8&lt;&gt;"Multiple (préciser)",$F8&lt;&gt;"Multiple (préciser)",$G8&lt;&gt;"Multiple (préciser)",$H8&lt;&gt;"Multiple (préciser)",$I8&lt;&gt;"Multiple (préciser)")</formula>
    </cfRule>
  </conditionalFormatting>
  <dataValidations count="9">
    <dataValidation type="list" allowBlank="1" showInputMessage="1" showErrorMessage="1" sqref="E9:H9 E11:H18" xr:uid="{357E6BFD-C879-43E8-B515-57C17BEBE0CC}">
      <formula1>Boolean</formula1>
    </dataValidation>
    <dataValidation type="whole" operator="greaterThan" allowBlank="1" showInputMessage="1" showErrorMessage="1" error="Ce champs doit être un nombre" sqref="E20:H20" xr:uid="{CC5540AF-5F1C-4EA8-B6CB-AAD478E8F7F2}">
      <formula1>0</formula1>
    </dataValidation>
    <dataValidation type="list" allowBlank="1" showInputMessage="1" showErrorMessage="1" sqref="D19" xr:uid="{492E2E63-5CB6-4F8B-A6AC-6F812A026FCA}">
      <formula1>Unité</formula1>
    </dataValidation>
    <dataValidation type="whole" operator="greaterThanOrEqual" allowBlank="1" showInputMessage="1" showErrorMessage="1" error="Ce champs doit être un nombre" sqref="F26:H28" xr:uid="{E3A8BAF2-600D-45D0-ADD4-DCC0ED8F5BAC}">
      <formula1>0</formula1>
    </dataValidation>
    <dataValidation type="decimal" allowBlank="1" showInputMessage="1" showErrorMessage="1" error="Ce champs doit être un pourcentage" sqref="E21:H24 E29:F29" xr:uid="{05C15EF3-10DB-4324-BC0A-6D37F09AB109}">
      <formula1>0</formula1>
      <formula2>1</formula2>
    </dataValidation>
    <dataValidation type="list" allowBlank="1" showInputMessage="1" showErrorMessage="1" sqref="E8:H8" xr:uid="{2DEA8ABE-26F8-4969-BB2F-EB15822E34B2}">
      <formula1>EmballageDistribution</formula1>
    </dataValidation>
    <dataValidation operator="greaterThan" allowBlank="1" showInputMessage="1" showErrorMessage="1" error="Ce champs doit être un nombre" sqref="E19:H19" xr:uid="{9E240BF0-AB1C-4CAC-B603-7CAACCE58F7E}"/>
    <dataValidation allowBlank="1" showInputMessage="1" showErrorMessage="1" error="Ce champs doit être un pourcentage" sqref="G29:H29 E26:E28 E25:H25" xr:uid="{3296A11E-DC8E-4A90-9A40-98A77C08CBBE}"/>
    <dataValidation operator="greaterThan" allowBlank="1" showInputMessage="1" showErrorMessage="1" error="_x000a_" sqref="I8:I29" xr:uid="{34841C27-1956-49EB-A4BD-502D6212BDF7}"/>
  </dataValidations>
  <printOptions horizontalCentered="1" verticalCentered="1"/>
  <pageMargins left="0.70866141732283472" right="0.70866141732283472" top="0.74803149606299213" bottom="0.74803149606299213" header="0.31496062992125984" footer="0.31496062992125984"/>
  <pageSetup paperSize="9" scale="42"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C2B37-ACEF-4E93-A8B5-04FE6A19ADE4}">
  <sheetPr>
    <tabColor rgb="FFB1D69A"/>
    <pageSetUpPr fitToPage="1"/>
  </sheetPr>
  <dimension ref="B1:N22"/>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style="6" customWidth="1"/>
    <col min="3" max="3" width="55.54296875" customWidth="1"/>
    <col min="4" max="4" width="20.54296875" customWidth="1"/>
    <col min="5" max="10" width="30.54296875" customWidth="1"/>
    <col min="12" max="12" width="120.54296875" customWidth="1"/>
  </cols>
  <sheetData>
    <row r="1" spans="2:14" s="1" customFormat="1" ht="31" x14ac:dyDescent="0.35">
      <c r="B1" s="21" t="s">
        <v>1633</v>
      </c>
      <c r="C1" s="4"/>
      <c r="D1" s="5"/>
      <c r="E1" s="4"/>
      <c r="F1" s="4"/>
      <c r="G1" s="4"/>
      <c r="H1" s="4"/>
      <c r="I1" s="4"/>
      <c r="J1" s="4"/>
      <c r="K1" s="4"/>
      <c r="L1" s="4"/>
      <c r="M1" s="4"/>
      <c r="N1" s="4"/>
    </row>
    <row r="2" spans="2:14" s="1" customFormat="1" ht="21" x14ac:dyDescent="0.35">
      <c r="B2" s="319" t="s">
        <v>1634</v>
      </c>
      <c r="C2" s="4"/>
      <c r="D2" s="5"/>
      <c r="E2" s="4"/>
      <c r="F2" s="4"/>
      <c r="G2" s="4"/>
      <c r="H2" s="4"/>
      <c r="I2" s="4"/>
      <c r="J2" s="4"/>
      <c r="K2" s="4"/>
      <c r="L2" s="4"/>
      <c r="M2" s="4"/>
      <c r="N2" s="4"/>
    </row>
    <row r="3" spans="2:14" s="6" customFormat="1" x14ac:dyDescent="0.35"/>
    <row r="4" spans="2:14" s="6" customFormat="1" x14ac:dyDescent="0.35">
      <c r="B4" s="20" t="s">
        <v>1737</v>
      </c>
    </row>
    <row r="5" spans="2:14" s="6" customFormat="1" x14ac:dyDescent="0.35">
      <c r="B5" s="530" t="s">
        <v>1302</v>
      </c>
      <c r="C5" s="530"/>
      <c r="D5" s="530"/>
      <c r="E5" s="530"/>
      <c r="F5" s="530"/>
      <c r="G5" s="530"/>
      <c r="H5" s="530"/>
      <c r="I5" s="530"/>
      <c r="J5" s="530"/>
    </row>
    <row r="6" spans="2:14" ht="21.5" thickBot="1" x14ac:dyDescent="0.55000000000000004">
      <c r="B6" s="219" t="str" cm="1">
        <f t="array" ref="B6">'1.Profil emballages primaires'!G13:G13</f>
        <v>A choisir</v>
      </c>
      <c r="C6" s="66"/>
      <c r="D6" s="161" t="s">
        <v>930</v>
      </c>
      <c r="L6" s="6"/>
      <c r="M6" s="6"/>
    </row>
    <row r="7" spans="2:14" ht="29" x14ac:dyDescent="0.35">
      <c r="B7" s="257" t="s">
        <v>932</v>
      </c>
      <c r="C7" s="265" t="s">
        <v>933</v>
      </c>
      <c r="D7" s="265" t="s">
        <v>1073</v>
      </c>
      <c r="E7" s="265" t="s">
        <v>1528</v>
      </c>
      <c r="F7" s="265" t="s">
        <v>1075</v>
      </c>
      <c r="G7" s="265" t="s">
        <v>1076</v>
      </c>
      <c r="H7" s="265" t="s">
        <v>1077</v>
      </c>
      <c r="I7" s="265" t="s">
        <v>1078</v>
      </c>
      <c r="J7" s="266" t="s">
        <v>1079</v>
      </c>
      <c r="L7" s="303" t="s">
        <v>940</v>
      </c>
      <c r="M7" s="6"/>
    </row>
    <row r="8" spans="2:14" x14ac:dyDescent="0.35">
      <c r="B8" s="267">
        <v>1</v>
      </c>
      <c r="C8" s="202" t="s">
        <v>1635</v>
      </c>
      <c r="D8" s="62" t="s">
        <v>941</v>
      </c>
      <c r="E8" s="19" t="s">
        <v>30</v>
      </c>
      <c r="F8" s="19" t="s">
        <v>30</v>
      </c>
      <c r="G8" s="19" t="s">
        <v>30</v>
      </c>
      <c r="H8" s="19" t="s">
        <v>30</v>
      </c>
      <c r="I8" s="19" t="s">
        <v>30</v>
      </c>
      <c r="J8" s="260"/>
      <c r="L8" s="329"/>
      <c r="M8" s="6"/>
    </row>
    <row r="9" spans="2:14" ht="43.5" x14ac:dyDescent="0.35">
      <c r="B9" s="267">
        <v>2</v>
      </c>
      <c r="C9" s="202" t="s">
        <v>1636</v>
      </c>
      <c r="D9" s="62" t="s">
        <v>1019</v>
      </c>
      <c r="E9" s="385" t="s">
        <v>762</v>
      </c>
      <c r="F9" s="385" t="s">
        <v>762</v>
      </c>
      <c r="G9" s="385" t="s">
        <v>762</v>
      </c>
      <c r="H9" s="385" t="s">
        <v>762</v>
      </c>
      <c r="I9" s="385" t="s">
        <v>762</v>
      </c>
      <c r="J9" s="260"/>
      <c r="L9" s="330" t="s">
        <v>1637</v>
      </c>
    </row>
    <row r="10" spans="2:14" x14ac:dyDescent="0.35">
      <c r="B10" s="267">
        <v>3</v>
      </c>
      <c r="C10" s="176" t="s">
        <v>478</v>
      </c>
      <c r="D10" s="62" t="s">
        <v>941</v>
      </c>
      <c r="E10" s="48" t="s">
        <v>30</v>
      </c>
      <c r="F10" s="48" t="s">
        <v>30</v>
      </c>
      <c r="G10" s="48" t="s">
        <v>30</v>
      </c>
      <c r="H10" s="48" t="s">
        <v>30</v>
      </c>
      <c r="I10" s="48" t="s">
        <v>30</v>
      </c>
      <c r="J10" s="260"/>
      <c r="L10" s="329"/>
    </row>
    <row r="11" spans="2:14" x14ac:dyDescent="0.35">
      <c r="B11" s="267">
        <v>4</v>
      </c>
      <c r="C11" s="176" t="s">
        <v>479</v>
      </c>
      <c r="D11" s="62" t="s">
        <v>941</v>
      </c>
      <c r="E11" s="48" t="s">
        <v>30</v>
      </c>
      <c r="F11" s="48" t="s">
        <v>30</v>
      </c>
      <c r="G11" s="48" t="s">
        <v>30</v>
      </c>
      <c r="H11" s="48" t="s">
        <v>30</v>
      </c>
      <c r="I11" s="48" t="s">
        <v>30</v>
      </c>
      <c r="J11" s="260"/>
      <c r="L11" s="329"/>
    </row>
    <row r="12" spans="2:14" ht="43.5" x14ac:dyDescent="0.35">
      <c r="B12" s="267">
        <v>5</v>
      </c>
      <c r="C12" s="176" t="s">
        <v>1638</v>
      </c>
      <c r="D12" s="62" t="s">
        <v>547</v>
      </c>
      <c r="E12" s="49" t="s">
        <v>762</v>
      </c>
      <c r="F12" s="49" t="s">
        <v>762</v>
      </c>
      <c r="G12" s="49" t="s">
        <v>762</v>
      </c>
      <c r="H12" s="49" t="s">
        <v>762</v>
      </c>
      <c r="I12" s="49" t="s">
        <v>762</v>
      </c>
      <c r="J12" s="260"/>
      <c r="L12" s="330" t="s">
        <v>1639</v>
      </c>
    </row>
    <row r="13" spans="2:14" x14ac:dyDescent="0.35">
      <c r="B13" s="267">
        <v>6</v>
      </c>
      <c r="C13" s="176" t="s">
        <v>1640</v>
      </c>
      <c r="D13" s="62" t="s">
        <v>1641</v>
      </c>
      <c r="E13" s="49" t="s">
        <v>762</v>
      </c>
      <c r="F13" s="49" t="s">
        <v>762</v>
      </c>
      <c r="G13" s="49" t="s">
        <v>762</v>
      </c>
      <c r="H13" s="49" t="s">
        <v>762</v>
      </c>
      <c r="I13" s="49" t="s">
        <v>762</v>
      </c>
      <c r="J13" s="260"/>
      <c r="L13" s="330" t="s">
        <v>1642</v>
      </c>
    </row>
    <row r="14" spans="2:14" ht="29" x14ac:dyDescent="0.35">
      <c r="B14" s="267">
        <v>7</v>
      </c>
      <c r="C14" s="176" t="s">
        <v>1643</v>
      </c>
      <c r="D14" s="62" t="s">
        <v>1644</v>
      </c>
      <c r="E14" s="49" t="s">
        <v>762</v>
      </c>
      <c r="F14" s="49" t="s">
        <v>762</v>
      </c>
      <c r="G14" s="49" t="s">
        <v>762</v>
      </c>
      <c r="H14" s="49" t="s">
        <v>762</v>
      </c>
      <c r="I14" s="49" t="s">
        <v>762</v>
      </c>
      <c r="J14" s="260"/>
      <c r="L14" s="329"/>
    </row>
    <row r="15" spans="2:14" ht="29" x14ac:dyDescent="0.35">
      <c r="B15" s="267">
        <v>8</v>
      </c>
      <c r="C15" s="176" t="s">
        <v>1645</v>
      </c>
      <c r="D15" s="62" t="s">
        <v>1644</v>
      </c>
      <c r="E15" s="49" t="s">
        <v>762</v>
      </c>
      <c r="F15" s="49" t="s">
        <v>762</v>
      </c>
      <c r="G15" s="49" t="s">
        <v>762</v>
      </c>
      <c r="H15" s="49" t="s">
        <v>762</v>
      </c>
      <c r="I15" s="49" t="s">
        <v>762</v>
      </c>
      <c r="J15" s="260"/>
      <c r="L15" s="329"/>
    </row>
    <row r="16" spans="2:14" ht="29" x14ac:dyDescent="0.35">
      <c r="B16" s="267">
        <v>9</v>
      </c>
      <c r="C16" s="176" t="s">
        <v>1646</v>
      </c>
      <c r="D16" s="62" t="s">
        <v>1647</v>
      </c>
      <c r="E16" s="385" t="s">
        <v>762</v>
      </c>
      <c r="F16" s="385" t="s">
        <v>762</v>
      </c>
      <c r="G16" s="385" t="s">
        <v>762</v>
      </c>
      <c r="H16" s="385" t="s">
        <v>762</v>
      </c>
      <c r="I16" s="385" t="s">
        <v>762</v>
      </c>
      <c r="J16" s="260"/>
      <c r="L16" s="311" t="str">
        <f>'[5]9.Expérimentation ligne condi'!$D$38</f>
        <v>(Nombre d'emballages réemployables envoyés sur la ligne de conditionnement - Nombre de produits conditionnés dans des emballages réemployable en sortie de ligne de conditionnement) / Nombre d'emballages réemployables envoyés sur la ligne de conditionnement</v>
      </c>
    </row>
    <row r="17" spans="2:12" x14ac:dyDescent="0.35">
      <c r="B17" s="267">
        <v>10</v>
      </c>
      <c r="C17" s="176" t="s">
        <v>1648</v>
      </c>
      <c r="D17" s="62" t="s">
        <v>1179</v>
      </c>
      <c r="E17" s="49" t="s">
        <v>762</v>
      </c>
      <c r="F17" s="49" t="s">
        <v>762</v>
      </c>
      <c r="G17" s="49" t="s">
        <v>762</v>
      </c>
      <c r="H17" s="49" t="s">
        <v>762</v>
      </c>
      <c r="I17" s="49" t="s">
        <v>762</v>
      </c>
      <c r="J17" s="260"/>
      <c r="L17" s="329"/>
    </row>
    <row r="18" spans="2:12" ht="43.5" x14ac:dyDescent="0.35">
      <c r="B18" s="267">
        <v>11</v>
      </c>
      <c r="C18" s="176" t="s">
        <v>1649</v>
      </c>
      <c r="D18" s="62" t="s">
        <v>1650</v>
      </c>
      <c r="E18" s="409" t="s">
        <v>762</v>
      </c>
      <c r="F18" s="409" t="s">
        <v>762</v>
      </c>
      <c r="G18" s="409" t="s">
        <v>762</v>
      </c>
      <c r="H18" s="409" t="s">
        <v>762</v>
      </c>
      <c r="I18" s="409" t="s">
        <v>762</v>
      </c>
      <c r="J18" s="260"/>
      <c r="L18" s="329"/>
    </row>
    <row r="19" spans="2:12" ht="29" x14ac:dyDescent="0.35">
      <c r="B19" s="267">
        <v>12</v>
      </c>
      <c r="C19" s="176" t="s">
        <v>1651</v>
      </c>
      <c r="D19" s="62" t="s">
        <v>1121</v>
      </c>
      <c r="E19" s="409" t="s">
        <v>762</v>
      </c>
      <c r="F19" s="409" t="s">
        <v>762</v>
      </c>
      <c r="G19" s="409" t="s">
        <v>762</v>
      </c>
      <c r="H19" s="409" t="s">
        <v>762</v>
      </c>
      <c r="I19" s="409" t="s">
        <v>762</v>
      </c>
      <c r="J19" s="260"/>
      <c r="L19" s="329"/>
    </row>
    <row r="20" spans="2:12" ht="29" x14ac:dyDescent="0.35">
      <c r="B20" s="267">
        <v>13</v>
      </c>
      <c r="C20" s="176" t="s">
        <v>1652</v>
      </c>
      <c r="D20" s="62" t="s">
        <v>1653</v>
      </c>
      <c r="E20" s="409" t="s">
        <v>762</v>
      </c>
      <c r="F20" s="409" t="s">
        <v>762</v>
      </c>
      <c r="G20" s="409" t="s">
        <v>762</v>
      </c>
      <c r="H20" s="409" t="s">
        <v>762</v>
      </c>
      <c r="I20" s="409" t="s">
        <v>762</v>
      </c>
      <c r="J20" s="260"/>
      <c r="L20" s="329"/>
    </row>
    <row r="21" spans="2:12" x14ac:dyDescent="0.35">
      <c r="B21" s="267">
        <v>14</v>
      </c>
      <c r="C21" s="176" t="s">
        <v>1654</v>
      </c>
      <c r="D21" s="138" t="s">
        <v>1655</v>
      </c>
      <c r="E21" s="49" t="s">
        <v>762</v>
      </c>
      <c r="F21" s="49" t="s">
        <v>762</v>
      </c>
      <c r="G21" s="49" t="s">
        <v>762</v>
      </c>
      <c r="H21" s="49" t="s">
        <v>762</v>
      </c>
      <c r="I21" s="49" t="s">
        <v>762</v>
      </c>
      <c r="J21" s="268"/>
      <c r="L21" s="331" t="s">
        <v>1656</v>
      </c>
    </row>
    <row r="22" spans="2:12" ht="58.5" thickBot="1" x14ac:dyDescent="0.4">
      <c r="B22" s="269">
        <v>15</v>
      </c>
      <c r="C22" s="262" t="s">
        <v>1657</v>
      </c>
      <c r="D22" s="270" t="s">
        <v>941</v>
      </c>
      <c r="E22" s="271" t="s">
        <v>30</v>
      </c>
      <c r="F22" s="271" t="s">
        <v>30</v>
      </c>
      <c r="G22" s="271" t="s">
        <v>30</v>
      </c>
      <c r="H22" s="271" t="s">
        <v>30</v>
      </c>
      <c r="I22" s="271" t="s">
        <v>30</v>
      </c>
      <c r="J22" s="272"/>
      <c r="L22" s="329"/>
    </row>
  </sheetData>
  <sheetProtection algorithmName="SHA-512" hashValue="ATaQaAn+qZO43N9M/91gQLVpcR7VawQ03RCNSQYkVyVDQ4uj298HHgjk3L8uTEOEyUnZfNowWW2+2PiX0CHIxQ==" saltValue="TX860wAyQw1PF84TohKbUQ==" spinCount="100000" sheet="1" objects="1" selectLockedCells="1"/>
  <protectedRanges>
    <protectedRange sqref="E8:J22 D21" name="Plage1"/>
  </protectedRanges>
  <mergeCells count="1">
    <mergeCell ref="B5:J5"/>
  </mergeCells>
  <conditionalFormatting sqref="C8:C9">
    <cfRule type="expression" dxfId="9" priority="4">
      <formula>#REF!="Non"</formula>
    </cfRule>
  </conditionalFormatting>
  <conditionalFormatting sqref="G8:G22">
    <cfRule type="expression" dxfId="8" priority="1">
      <formula>OR($B$6="A choisir",$B$6&lt;2)</formula>
    </cfRule>
  </conditionalFormatting>
  <conditionalFormatting sqref="H8:H22">
    <cfRule type="expression" dxfId="7" priority="3">
      <formula>OR($B$6="A choisir",$B$6&lt;3)</formula>
    </cfRule>
  </conditionalFormatting>
  <conditionalFormatting sqref="I8:I22">
    <cfRule type="expression" dxfId="6" priority="2">
      <formula>OR($B$6="A choisir",$B$6&lt;4)</formula>
    </cfRule>
  </conditionalFormatting>
  <dataValidations count="8">
    <dataValidation type="list" allowBlank="1" showInputMessage="1" showErrorMessage="1" sqref="E8:I8" xr:uid="{056D1E4C-F0EA-4E67-A940-60CBFEAB04F0}">
      <formula1>Format</formula1>
    </dataValidation>
    <dataValidation type="decimal" allowBlank="1" showInputMessage="1" showErrorMessage="1" error="Ce champs doit être un pourcentage" sqref="E9:I9 E16:I16" xr:uid="{EAFF7491-67BA-493F-B6DB-D5158F651894}">
      <formula1>0</formula1>
      <formula2>1</formula2>
    </dataValidation>
    <dataValidation type="list" allowBlank="1" showInputMessage="1" showErrorMessage="1" sqref="E11:I11" xr:uid="{4D4D81B6-B7B1-4327-BD40-FCA0BDA8EB97}">
      <formula1>Automatisation</formula1>
    </dataValidation>
    <dataValidation type="list" allowBlank="1" showInputMessage="1" showErrorMessage="1" sqref="E10:I10" xr:uid="{6F0D922E-90B9-414B-A626-0857B7D320E7}">
      <formula1>LigneCondi</formula1>
    </dataValidation>
    <dataValidation type="list" allowBlank="1" showInputMessage="1" showErrorMessage="1" sqref="D21" xr:uid="{B6140F25-FC7E-4240-9524-EBAD1077DD6A}">
      <formula1>DelaisImplémentation</formula1>
    </dataValidation>
    <dataValidation type="whole" operator="greaterThanOrEqual" allowBlank="1" showInputMessage="1" showErrorMessage="1" error="Ce champs doit être un nombre" sqref="E13:I15 E21:I21" xr:uid="{7E589F21-CAA2-4247-8765-BCAF76A3837D}">
      <formula1>0</formula1>
    </dataValidation>
    <dataValidation type="list" allowBlank="1" showInputMessage="1" showErrorMessage="1" sqref="E22:I22" xr:uid="{F9566F3A-519B-4FBC-928C-867FB7E0FC73}">
      <formula1>Boolean</formula1>
    </dataValidation>
    <dataValidation operator="greaterThanOrEqual" allowBlank="1" showInputMessage="1" showErrorMessage="1" error="Ce champs doit être un nombre" sqref="E17:I20" xr:uid="{6E314FAA-9F35-419B-BDB7-A29673DA846F}"/>
  </dataValidations>
  <printOptions horizontalCentered="1" verticalCentered="1"/>
  <pageMargins left="0.70866141732283472" right="0.70866141732283472" top="0.74803149606299213" bottom="0.74803149606299213" header="0.31496062992125984" footer="0.31496062992125984"/>
  <pageSetup paperSize="9" scale="47"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9E618-DF38-4F5A-924C-41F3C8775C81}">
  <sheetPr>
    <tabColor rgb="FFB1D69A"/>
  </sheetPr>
  <dimension ref="B1:L52"/>
  <sheetViews>
    <sheetView showGridLines="0" zoomScaleNormal="100" workbookViewId="0">
      <selection activeCell="E9" sqref="E9"/>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9" width="30.54296875" customWidth="1"/>
    <col min="11" max="11" width="120.54296875" customWidth="1"/>
  </cols>
  <sheetData>
    <row r="1" spans="2:12" s="1" customFormat="1" ht="31" x14ac:dyDescent="0.35">
      <c r="B1" s="21" t="s">
        <v>1658</v>
      </c>
      <c r="C1" s="4"/>
      <c r="D1" s="5"/>
      <c r="E1" s="4"/>
      <c r="F1" s="4"/>
      <c r="G1" s="4"/>
      <c r="H1" s="4"/>
      <c r="I1" s="4"/>
      <c r="J1" s="4"/>
      <c r="K1" s="4"/>
      <c r="L1" s="4"/>
    </row>
    <row r="2" spans="2:12" s="1" customFormat="1" ht="21" x14ac:dyDescent="0.35">
      <c r="B2" s="319" t="s">
        <v>1659</v>
      </c>
      <c r="C2" s="4"/>
      <c r="D2" s="5"/>
      <c r="E2" s="4"/>
      <c r="F2" s="4"/>
      <c r="G2" s="4"/>
      <c r="H2" s="4"/>
      <c r="I2" s="4"/>
      <c r="J2" s="4"/>
      <c r="K2" s="4"/>
      <c r="L2" s="4"/>
    </row>
    <row r="3" spans="2:12" s="6" customFormat="1" x14ac:dyDescent="0.35"/>
    <row r="4" spans="2:12" s="6" customFormat="1" x14ac:dyDescent="0.35">
      <c r="B4" s="20" t="s">
        <v>1737</v>
      </c>
    </row>
    <row r="5" spans="2:12" s="6" customFormat="1" x14ac:dyDescent="0.35">
      <c r="B5" s="530" t="s">
        <v>1264</v>
      </c>
      <c r="C5" s="530"/>
      <c r="D5" s="530"/>
      <c r="E5" s="530"/>
      <c r="F5" s="530"/>
      <c r="G5" s="530"/>
      <c r="H5" s="530"/>
      <c r="I5" s="530"/>
    </row>
    <row r="6" spans="2:12" ht="21.5" thickBot="1" x14ac:dyDescent="0.55000000000000004">
      <c r="B6" s="66" t="str" cm="1">
        <f t="array" ref="B6">'1.Profil emballages primaires'!G13:G13</f>
        <v>A choisir</v>
      </c>
      <c r="C6" s="66"/>
      <c r="D6" s="175" t="s">
        <v>930</v>
      </c>
    </row>
    <row r="7" spans="2:12" ht="29" x14ac:dyDescent="0.35">
      <c r="B7" s="39" t="s">
        <v>932</v>
      </c>
      <c r="C7" s="75" t="s">
        <v>933</v>
      </c>
      <c r="D7" s="60" t="s">
        <v>1073</v>
      </c>
      <c r="E7" s="60" t="s">
        <v>1075</v>
      </c>
      <c r="F7" s="60" t="s">
        <v>1076</v>
      </c>
      <c r="G7" s="60" t="s">
        <v>1077</v>
      </c>
      <c r="H7" s="60" t="s">
        <v>1078</v>
      </c>
      <c r="I7" s="74" t="s">
        <v>1079</v>
      </c>
      <c r="K7" s="303" t="s">
        <v>940</v>
      </c>
    </row>
    <row r="8" spans="2:12" ht="29" x14ac:dyDescent="0.35">
      <c r="B8" s="25">
        <v>1</v>
      </c>
      <c r="C8" s="64" t="s">
        <v>1660</v>
      </c>
      <c r="D8" s="33"/>
      <c r="E8" s="132"/>
      <c r="F8" s="132"/>
      <c r="G8" s="132"/>
      <c r="H8" s="132"/>
      <c r="I8" s="157"/>
      <c r="K8" s="332"/>
    </row>
    <row r="9" spans="2:12" x14ac:dyDescent="0.35">
      <c r="B9" s="25">
        <v>2</v>
      </c>
      <c r="C9" s="152" t="s">
        <v>1661</v>
      </c>
      <c r="D9" s="62" t="s">
        <v>1662</v>
      </c>
      <c r="E9" s="49" t="s">
        <v>762</v>
      </c>
      <c r="F9" s="49" t="s">
        <v>762</v>
      </c>
      <c r="G9" s="49" t="s">
        <v>762</v>
      </c>
      <c r="H9" s="49" t="s">
        <v>762</v>
      </c>
      <c r="I9" s="133"/>
      <c r="K9" s="332"/>
    </row>
    <row r="10" spans="2:12" x14ac:dyDescent="0.35">
      <c r="B10" s="25">
        <v>3</v>
      </c>
      <c r="C10" s="152" t="s">
        <v>1663</v>
      </c>
      <c r="D10" s="62" t="s">
        <v>1662</v>
      </c>
      <c r="E10" s="49" t="s">
        <v>762</v>
      </c>
      <c r="F10" s="49" t="s">
        <v>762</v>
      </c>
      <c r="G10" s="49" t="s">
        <v>762</v>
      </c>
      <c r="H10" s="49" t="s">
        <v>762</v>
      </c>
      <c r="I10" s="133"/>
      <c r="K10" s="332"/>
    </row>
    <row r="11" spans="2:12" x14ac:dyDescent="0.35">
      <c r="B11" s="25">
        <v>4</v>
      </c>
      <c r="C11" s="152" t="s">
        <v>1664</v>
      </c>
      <c r="D11" s="62" t="s">
        <v>1662</v>
      </c>
      <c r="E11" s="49" t="s">
        <v>762</v>
      </c>
      <c r="F11" s="49" t="s">
        <v>762</v>
      </c>
      <c r="G11" s="49" t="s">
        <v>762</v>
      </c>
      <c r="H11" s="49" t="s">
        <v>762</v>
      </c>
      <c r="I11" s="133"/>
      <c r="K11" s="332"/>
    </row>
    <row r="12" spans="2:12" x14ac:dyDescent="0.35">
      <c r="B12" s="25">
        <v>5</v>
      </c>
      <c r="C12" s="152" t="s">
        <v>1665</v>
      </c>
      <c r="D12" s="62" t="s">
        <v>1662</v>
      </c>
      <c r="E12" s="49" t="s">
        <v>762</v>
      </c>
      <c r="F12" s="49" t="s">
        <v>762</v>
      </c>
      <c r="G12" s="49" t="s">
        <v>762</v>
      </c>
      <c r="H12" s="49" t="s">
        <v>762</v>
      </c>
      <c r="I12" s="133"/>
      <c r="K12" s="332"/>
    </row>
    <row r="13" spans="2:12" x14ac:dyDescent="0.35">
      <c r="B13" s="25">
        <v>6</v>
      </c>
      <c r="C13" s="152" t="s">
        <v>1666</v>
      </c>
      <c r="D13" s="62" t="s">
        <v>1662</v>
      </c>
      <c r="E13" s="49" t="s">
        <v>762</v>
      </c>
      <c r="F13" s="49" t="s">
        <v>762</v>
      </c>
      <c r="G13" s="49" t="s">
        <v>762</v>
      </c>
      <c r="H13" s="49" t="s">
        <v>762</v>
      </c>
      <c r="I13" s="133"/>
      <c r="K13" s="332"/>
    </row>
    <row r="14" spans="2:12" x14ac:dyDescent="0.35">
      <c r="B14" s="25">
        <v>7</v>
      </c>
      <c r="C14" s="152" t="s">
        <v>1667</v>
      </c>
      <c r="D14" s="62" t="s">
        <v>1662</v>
      </c>
      <c r="E14" s="49" t="s">
        <v>762</v>
      </c>
      <c r="F14" s="49" t="s">
        <v>762</v>
      </c>
      <c r="G14" s="49" t="s">
        <v>762</v>
      </c>
      <c r="H14" s="49" t="s">
        <v>762</v>
      </c>
      <c r="I14" s="133"/>
      <c r="K14" s="332"/>
    </row>
    <row r="15" spans="2:12" x14ac:dyDescent="0.35">
      <c r="B15" s="25">
        <v>8</v>
      </c>
      <c r="C15" s="152" t="s">
        <v>1668</v>
      </c>
      <c r="D15" s="62" t="s">
        <v>1662</v>
      </c>
      <c r="E15" s="49" t="s">
        <v>762</v>
      </c>
      <c r="F15" s="49" t="s">
        <v>762</v>
      </c>
      <c r="G15" s="49" t="s">
        <v>762</v>
      </c>
      <c r="H15" s="49" t="s">
        <v>762</v>
      </c>
      <c r="I15" s="133"/>
      <c r="K15" s="332"/>
    </row>
    <row r="16" spans="2:12" x14ac:dyDescent="0.35">
      <c r="B16" s="25">
        <v>9</v>
      </c>
      <c r="C16" s="152" t="s">
        <v>1669</v>
      </c>
      <c r="D16" s="62" t="s">
        <v>1662</v>
      </c>
      <c r="E16" s="49" t="s">
        <v>762</v>
      </c>
      <c r="F16" s="49" t="s">
        <v>762</v>
      </c>
      <c r="G16" s="49" t="s">
        <v>762</v>
      </c>
      <c r="H16" s="49" t="s">
        <v>762</v>
      </c>
      <c r="I16" s="133"/>
      <c r="K16" s="332"/>
    </row>
    <row r="17" spans="2:11" x14ac:dyDescent="0.35">
      <c r="B17" s="25">
        <v>10</v>
      </c>
      <c r="C17" s="64" t="s">
        <v>1670</v>
      </c>
      <c r="D17" s="33"/>
      <c r="E17" s="439"/>
      <c r="F17" s="439"/>
      <c r="G17" s="439"/>
      <c r="H17" s="439"/>
      <c r="I17" s="157"/>
      <c r="K17" s="297" t="s">
        <v>1671</v>
      </c>
    </row>
    <row r="18" spans="2:11" x14ac:dyDescent="0.35">
      <c r="B18" s="25">
        <v>11</v>
      </c>
      <c r="C18" s="152" t="s">
        <v>1661</v>
      </c>
      <c r="D18" s="62" t="s">
        <v>1672</v>
      </c>
      <c r="E18" s="49" t="s">
        <v>762</v>
      </c>
      <c r="F18" s="49" t="s">
        <v>762</v>
      </c>
      <c r="G18" s="49" t="s">
        <v>762</v>
      </c>
      <c r="H18" s="49" t="s">
        <v>762</v>
      </c>
      <c r="I18" s="133"/>
      <c r="K18" s="332"/>
    </row>
    <row r="19" spans="2:11" x14ac:dyDescent="0.35">
      <c r="B19" s="25">
        <v>12</v>
      </c>
      <c r="C19" s="152" t="s">
        <v>1663</v>
      </c>
      <c r="D19" s="62" t="s">
        <v>1672</v>
      </c>
      <c r="E19" s="49" t="s">
        <v>762</v>
      </c>
      <c r="F19" s="49" t="s">
        <v>762</v>
      </c>
      <c r="G19" s="49" t="s">
        <v>762</v>
      </c>
      <c r="H19" s="49" t="s">
        <v>762</v>
      </c>
      <c r="I19" s="133"/>
      <c r="K19" s="332"/>
    </row>
    <row r="20" spans="2:11" x14ac:dyDescent="0.35">
      <c r="B20" s="25">
        <v>13</v>
      </c>
      <c r="C20" s="152" t="s">
        <v>1664</v>
      </c>
      <c r="D20" s="62" t="s">
        <v>1672</v>
      </c>
      <c r="E20" s="49" t="s">
        <v>762</v>
      </c>
      <c r="F20" s="49" t="s">
        <v>762</v>
      </c>
      <c r="G20" s="49" t="s">
        <v>762</v>
      </c>
      <c r="H20" s="49" t="s">
        <v>762</v>
      </c>
      <c r="I20" s="133"/>
      <c r="K20" s="332"/>
    </row>
    <row r="21" spans="2:11" x14ac:dyDescent="0.35">
      <c r="B21" s="25">
        <v>14</v>
      </c>
      <c r="C21" s="152" t="s">
        <v>1665</v>
      </c>
      <c r="D21" s="62" t="s">
        <v>1672</v>
      </c>
      <c r="E21" s="49" t="s">
        <v>762</v>
      </c>
      <c r="F21" s="49" t="s">
        <v>762</v>
      </c>
      <c r="G21" s="49" t="s">
        <v>762</v>
      </c>
      <c r="H21" s="49" t="s">
        <v>762</v>
      </c>
      <c r="I21" s="133"/>
      <c r="K21" s="332"/>
    </row>
    <row r="22" spans="2:11" x14ac:dyDescent="0.35">
      <c r="B22" s="25">
        <v>15</v>
      </c>
      <c r="C22" s="152" t="s">
        <v>1666</v>
      </c>
      <c r="D22" s="62" t="s">
        <v>1672</v>
      </c>
      <c r="E22" s="49" t="s">
        <v>762</v>
      </c>
      <c r="F22" s="49" t="s">
        <v>762</v>
      </c>
      <c r="G22" s="49" t="s">
        <v>762</v>
      </c>
      <c r="H22" s="49" t="s">
        <v>762</v>
      </c>
      <c r="I22" s="133"/>
      <c r="K22" s="332"/>
    </row>
    <row r="23" spans="2:11" x14ac:dyDescent="0.35">
      <c r="B23" s="25">
        <v>16</v>
      </c>
      <c r="C23" s="152" t="s">
        <v>1667</v>
      </c>
      <c r="D23" s="62" t="s">
        <v>1672</v>
      </c>
      <c r="E23" s="49" t="s">
        <v>762</v>
      </c>
      <c r="F23" s="49" t="s">
        <v>762</v>
      </c>
      <c r="G23" s="49" t="s">
        <v>762</v>
      </c>
      <c r="H23" s="49" t="s">
        <v>762</v>
      </c>
      <c r="I23" s="133"/>
      <c r="K23" s="332"/>
    </row>
    <row r="24" spans="2:11" x14ac:dyDescent="0.35">
      <c r="B24" s="25">
        <v>17</v>
      </c>
      <c r="C24" s="152" t="s">
        <v>1668</v>
      </c>
      <c r="D24" s="62" t="s">
        <v>1672</v>
      </c>
      <c r="E24" s="49" t="s">
        <v>762</v>
      </c>
      <c r="F24" s="49" t="s">
        <v>762</v>
      </c>
      <c r="G24" s="49" t="s">
        <v>762</v>
      </c>
      <c r="H24" s="49" t="s">
        <v>762</v>
      </c>
      <c r="I24" s="133"/>
      <c r="K24" s="332"/>
    </row>
    <row r="25" spans="2:11" x14ac:dyDescent="0.35">
      <c r="B25" s="25">
        <v>18</v>
      </c>
      <c r="C25" s="152" t="s">
        <v>1669</v>
      </c>
      <c r="D25" s="62" t="s">
        <v>1672</v>
      </c>
      <c r="E25" s="49" t="s">
        <v>762</v>
      </c>
      <c r="F25" s="49" t="s">
        <v>762</v>
      </c>
      <c r="G25" s="49" t="s">
        <v>762</v>
      </c>
      <c r="H25" s="49" t="s">
        <v>762</v>
      </c>
      <c r="I25" s="133"/>
      <c r="K25" s="332"/>
    </row>
    <row r="26" spans="2:11" ht="43.5" x14ac:dyDescent="0.35">
      <c r="B26" s="25">
        <v>19</v>
      </c>
      <c r="C26" s="88" t="s">
        <v>1673</v>
      </c>
      <c r="D26" s="33"/>
      <c r="E26" s="132"/>
      <c r="F26" s="132"/>
      <c r="G26" s="132"/>
      <c r="H26" s="132"/>
      <c r="I26" s="157"/>
      <c r="K26" s="298" t="s">
        <v>1674</v>
      </c>
    </row>
    <row r="27" spans="2:11" x14ac:dyDescent="0.35">
      <c r="B27" s="25">
        <v>20</v>
      </c>
      <c r="C27" s="152" t="s">
        <v>1661</v>
      </c>
      <c r="D27" s="62" t="s">
        <v>941</v>
      </c>
      <c r="E27" s="49" t="s">
        <v>762</v>
      </c>
      <c r="F27" s="49" t="s">
        <v>762</v>
      </c>
      <c r="G27" s="49" t="s">
        <v>762</v>
      </c>
      <c r="H27" s="49" t="s">
        <v>762</v>
      </c>
      <c r="I27" s="133"/>
      <c r="K27" s="332"/>
    </row>
    <row r="28" spans="2:11" x14ac:dyDescent="0.35">
      <c r="B28" s="25">
        <v>21</v>
      </c>
      <c r="C28" s="152" t="s">
        <v>1663</v>
      </c>
      <c r="D28" s="62" t="s">
        <v>941</v>
      </c>
      <c r="E28" s="49" t="s">
        <v>762</v>
      </c>
      <c r="F28" s="49" t="s">
        <v>762</v>
      </c>
      <c r="G28" s="49" t="s">
        <v>762</v>
      </c>
      <c r="H28" s="49" t="s">
        <v>762</v>
      </c>
      <c r="I28" s="133"/>
      <c r="K28" s="332"/>
    </row>
    <row r="29" spans="2:11" x14ac:dyDescent="0.35">
      <c r="B29" s="25">
        <v>22</v>
      </c>
      <c r="C29" s="152" t="s">
        <v>1664</v>
      </c>
      <c r="D29" s="62" t="s">
        <v>941</v>
      </c>
      <c r="E29" s="49" t="s">
        <v>762</v>
      </c>
      <c r="F29" s="49" t="s">
        <v>762</v>
      </c>
      <c r="G29" s="49" t="s">
        <v>762</v>
      </c>
      <c r="H29" s="49" t="s">
        <v>762</v>
      </c>
      <c r="I29" s="133"/>
      <c r="K29" s="332"/>
    </row>
    <row r="30" spans="2:11" x14ac:dyDescent="0.35">
      <c r="B30" s="25">
        <v>23</v>
      </c>
      <c r="C30" s="152" t="s">
        <v>1665</v>
      </c>
      <c r="D30" s="62" t="s">
        <v>941</v>
      </c>
      <c r="E30" s="49" t="s">
        <v>762</v>
      </c>
      <c r="F30" s="49" t="s">
        <v>762</v>
      </c>
      <c r="G30" s="49" t="s">
        <v>762</v>
      </c>
      <c r="H30" s="49" t="s">
        <v>762</v>
      </c>
      <c r="I30" s="133"/>
      <c r="K30" s="332"/>
    </row>
    <row r="31" spans="2:11" x14ac:dyDescent="0.35">
      <c r="B31" s="25">
        <v>24</v>
      </c>
      <c r="C31" s="152" t="s">
        <v>1666</v>
      </c>
      <c r="D31" s="62" t="s">
        <v>941</v>
      </c>
      <c r="E31" s="49" t="s">
        <v>762</v>
      </c>
      <c r="F31" s="49" t="s">
        <v>762</v>
      </c>
      <c r="G31" s="49" t="s">
        <v>762</v>
      </c>
      <c r="H31" s="49" t="s">
        <v>762</v>
      </c>
      <c r="I31" s="133"/>
      <c r="K31" s="332"/>
    </row>
    <row r="32" spans="2:11" x14ac:dyDescent="0.35">
      <c r="B32" s="25">
        <v>25</v>
      </c>
      <c r="C32" s="152" t="s">
        <v>1667</v>
      </c>
      <c r="D32" s="62" t="s">
        <v>941</v>
      </c>
      <c r="E32" s="49" t="s">
        <v>762</v>
      </c>
      <c r="F32" s="49" t="s">
        <v>762</v>
      </c>
      <c r="G32" s="49" t="s">
        <v>762</v>
      </c>
      <c r="H32" s="49" t="s">
        <v>762</v>
      </c>
      <c r="I32" s="133"/>
      <c r="K32" s="332"/>
    </row>
    <row r="33" spans="2:11" x14ac:dyDescent="0.35">
      <c r="B33" s="25">
        <v>26</v>
      </c>
      <c r="C33" s="152" t="s">
        <v>1668</v>
      </c>
      <c r="D33" s="62" t="s">
        <v>941</v>
      </c>
      <c r="E33" s="49" t="s">
        <v>762</v>
      </c>
      <c r="F33" s="49" t="s">
        <v>762</v>
      </c>
      <c r="G33" s="49" t="s">
        <v>762</v>
      </c>
      <c r="H33" s="49" t="s">
        <v>762</v>
      </c>
      <c r="I33" s="133"/>
      <c r="K33" s="332"/>
    </row>
    <row r="34" spans="2:11" x14ac:dyDescent="0.35">
      <c r="B34" s="25">
        <v>27</v>
      </c>
      <c r="C34" s="152" t="s">
        <v>1669</v>
      </c>
      <c r="D34" s="62" t="s">
        <v>941</v>
      </c>
      <c r="E34" s="49" t="s">
        <v>762</v>
      </c>
      <c r="F34" s="49" t="s">
        <v>762</v>
      </c>
      <c r="G34" s="49" t="s">
        <v>762</v>
      </c>
      <c r="H34" s="49" t="s">
        <v>762</v>
      </c>
      <c r="I34" s="133"/>
      <c r="K34" s="332"/>
    </row>
    <row r="35" spans="2:11" x14ac:dyDescent="0.35">
      <c r="B35" s="25">
        <v>28</v>
      </c>
      <c r="C35" s="88" t="s">
        <v>1675</v>
      </c>
      <c r="D35" s="33"/>
      <c r="E35" s="145"/>
      <c r="F35" s="145"/>
      <c r="G35" s="145"/>
      <c r="H35" s="145"/>
      <c r="I35" s="157"/>
      <c r="K35" s="332"/>
    </row>
    <row r="36" spans="2:11" x14ac:dyDescent="0.35">
      <c r="B36" s="25">
        <v>29</v>
      </c>
      <c r="C36" s="152" t="s">
        <v>1661</v>
      </c>
      <c r="D36" s="62" t="s">
        <v>1019</v>
      </c>
      <c r="E36" s="385" t="s">
        <v>762</v>
      </c>
      <c r="F36" s="385" t="s">
        <v>762</v>
      </c>
      <c r="G36" s="385" t="s">
        <v>762</v>
      </c>
      <c r="H36" s="385" t="s">
        <v>762</v>
      </c>
      <c r="I36" s="133"/>
      <c r="K36" s="332"/>
    </row>
    <row r="37" spans="2:11" x14ac:dyDescent="0.35">
      <c r="B37" s="25">
        <v>30</v>
      </c>
      <c r="C37" s="152" t="s">
        <v>1663</v>
      </c>
      <c r="D37" s="62" t="s">
        <v>1019</v>
      </c>
      <c r="E37" s="385" t="s">
        <v>762</v>
      </c>
      <c r="F37" s="385" t="s">
        <v>762</v>
      </c>
      <c r="G37" s="385" t="s">
        <v>762</v>
      </c>
      <c r="H37" s="385" t="s">
        <v>762</v>
      </c>
      <c r="I37" s="133"/>
      <c r="K37" s="332"/>
    </row>
    <row r="38" spans="2:11" x14ac:dyDescent="0.35">
      <c r="B38" s="25">
        <v>31</v>
      </c>
      <c r="C38" s="152" t="s">
        <v>1664</v>
      </c>
      <c r="D38" s="62" t="s">
        <v>1019</v>
      </c>
      <c r="E38" s="385" t="s">
        <v>762</v>
      </c>
      <c r="F38" s="385" t="s">
        <v>762</v>
      </c>
      <c r="G38" s="385" t="s">
        <v>762</v>
      </c>
      <c r="H38" s="385" t="s">
        <v>762</v>
      </c>
      <c r="I38" s="133"/>
      <c r="K38" s="332"/>
    </row>
    <row r="39" spans="2:11" x14ac:dyDescent="0.35">
      <c r="B39" s="25">
        <v>32</v>
      </c>
      <c r="C39" s="152" t="s">
        <v>1665</v>
      </c>
      <c r="D39" s="62" t="s">
        <v>1019</v>
      </c>
      <c r="E39" s="385" t="s">
        <v>762</v>
      </c>
      <c r="F39" s="385" t="s">
        <v>762</v>
      </c>
      <c r="G39" s="385" t="s">
        <v>762</v>
      </c>
      <c r="H39" s="385" t="s">
        <v>762</v>
      </c>
      <c r="I39" s="133"/>
      <c r="K39" s="332"/>
    </row>
    <row r="40" spans="2:11" x14ac:dyDescent="0.35">
      <c r="B40" s="25">
        <v>33</v>
      </c>
      <c r="C40" s="152" t="s">
        <v>1666</v>
      </c>
      <c r="D40" s="62" t="s">
        <v>1019</v>
      </c>
      <c r="E40" s="385" t="s">
        <v>762</v>
      </c>
      <c r="F40" s="385" t="s">
        <v>762</v>
      </c>
      <c r="G40" s="385" t="s">
        <v>762</v>
      </c>
      <c r="H40" s="385" t="s">
        <v>762</v>
      </c>
      <c r="I40" s="133"/>
      <c r="K40" s="332"/>
    </row>
    <row r="41" spans="2:11" x14ac:dyDescent="0.35">
      <c r="B41" s="25">
        <v>34</v>
      </c>
      <c r="C41" s="152" t="s">
        <v>1667</v>
      </c>
      <c r="D41" s="62" t="s">
        <v>1019</v>
      </c>
      <c r="E41" s="385" t="s">
        <v>762</v>
      </c>
      <c r="F41" s="385" t="s">
        <v>762</v>
      </c>
      <c r="G41" s="385" t="s">
        <v>762</v>
      </c>
      <c r="H41" s="385" t="s">
        <v>762</v>
      </c>
      <c r="I41" s="133"/>
      <c r="K41" s="332"/>
    </row>
    <row r="42" spans="2:11" x14ac:dyDescent="0.35">
      <c r="B42" s="25">
        <v>35</v>
      </c>
      <c r="C42" s="152" t="s">
        <v>1668</v>
      </c>
      <c r="D42" s="62" t="s">
        <v>1019</v>
      </c>
      <c r="E42" s="385" t="s">
        <v>762</v>
      </c>
      <c r="F42" s="385" t="s">
        <v>762</v>
      </c>
      <c r="G42" s="385" t="s">
        <v>762</v>
      </c>
      <c r="H42" s="385" t="s">
        <v>762</v>
      </c>
      <c r="I42" s="133"/>
      <c r="K42" s="332"/>
    </row>
    <row r="43" spans="2:11" x14ac:dyDescent="0.35">
      <c r="B43" s="25">
        <v>36</v>
      </c>
      <c r="C43" s="152" t="s">
        <v>1669</v>
      </c>
      <c r="D43" s="62" t="s">
        <v>1019</v>
      </c>
      <c r="E43" s="385" t="s">
        <v>762</v>
      </c>
      <c r="F43" s="385" t="s">
        <v>762</v>
      </c>
      <c r="G43" s="385" t="s">
        <v>762</v>
      </c>
      <c r="H43" s="385" t="s">
        <v>762</v>
      </c>
      <c r="I43" s="133"/>
      <c r="K43" s="332"/>
    </row>
    <row r="44" spans="2:11" ht="43.5" x14ac:dyDescent="0.35">
      <c r="B44" s="25">
        <v>37</v>
      </c>
      <c r="C44" s="64" t="s">
        <v>1676</v>
      </c>
      <c r="D44" s="33"/>
      <c r="E44" s="145"/>
      <c r="F44" s="145"/>
      <c r="G44" s="145"/>
      <c r="H44" s="145"/>
      <c r="I44" s="157"/>
      <c r="K44" s="332"/>
    </row>
    <row r="45" spans="2:11" x14ac:dyDescent="0.35">
      <c r="B45" s="25">
        <v>38</v>
      </c>
      <c r="C45" s="152" t="s">
        <v>1661</v>
      </c>
      <c r="D45" s="62" t="s">
        <v>1677</v>
      </c>
      <c r="E45" s="440" t="s">
        <v>762</v>
      </c>
      <c r="F45" s="440" t="s">
        <v>762</v>
      </c>
      <c r="G45" s="440" t="s">
        <v>762</v>
      </c>
      <c r="H45" s="440" t="s">
        <v>762</v>
      </c>
      <c r="I45" s="133"/>
      <c r="K45" s="332"/>
    </row>
    <row r="46" spans="2:11" x14ac:dyDescent="0.35">
      <c r="B46" s="25">
        <v>39</v>
      </c>
      <c r="C46" s="152" t="s">
        <v>1663</v>
      </c>
      <c r="D46" s="62" t="s">
        <v>1677</v>
      </c>
      <c r="E46" s="440" t="s">
        <v>762</v>
      </c>
      <c r="F46" s="440" t="s">
        <v>762</v>
      </c>
      <c r="G46" s="440" t="s">
        <v>762</v>
      </c>
      <c r="H46" s="440" t="s">
        <v>762</v>
      </c>
      <c r="I46" s="133"/>
      <c r="K46" s="332"/>
    </row>
    <row r="47" spans="2:11" x14ac:dyDescent="0.35">
      <c r="B47" s="25">
        <v>40</v>
      </c>
      <c r="C47" s="152" t="s">
        <v>1664</v>
      </c>
      <c r="D47" s="62" t="s">
        <v>1677</v>
      </c>
      <c r="E47" s="440" t="s">
        <v>762</v>
      </c>
      <c r="F47" s="440" t="s">
        <v>762</v>
      </c>
      <c r="G47" s="440" t="s">
        <v>762</v>
      </c>
      <c r="H47" s="440" t="s">
        <v>762</v>
      </c>
      <c r="I47" s="133"/>
      <c r="K47" s="332"/>
    </row>
    <row r="48" spans="2:11" x14ac:dyDescent="0.35">
      <c r="B48" s="25">
        <v>41</v>
      </c>
      <c r="C48" s="152" t="s">
        <v>1665</v>
      </c>
      <c r="D48" s="62" t="s">
        <v>1677</v>
      </c>
      <c r="E48" s="440" t="s">
        <v>762</v>
      </c>
      <c r="F48" s="440" t="s">
        <v>762</v>
      </c>
      <c r="G48" s="440" t="s">
        <v>762</v>
      </c>
      <c r="H48" s="440" t="s">
        <v>762</v>
      </c>
      <c r="I48" s="133"/>
      <c r="K48" s="332"/>
    </row>
    <row r="49" spans="2:11" x14ac:dyDescent="0.35">
      <c r="B49" s="25">
        <v>42</v>
      </c>
      <c r="C49" s="152" t="s">
        <v>1666</v>
      </c>
      <c r="D49" s="62" t="s">
        <v>1677</v>
      </c>
      <c r="E49" s="440" t="s">
        <v>762</v>
      </c>
      <c r="F49" s="440" t="s">
        <v>762</v>
      </c>
      <c r="G49" s="440" t="s">
        <v>762</v>
      </c>
      <c r="H49" s="440" t="s">
        <v>762</v>
      </c>
      <c r="I49" s="133"/>
      <c r="K49" s="332"/>
    </row>
    <row r="50" spans="2:11" x14ac:dyDescent="0.35">
      <c r="B50" s="25">
        <v>43</v>
      </c>
      <c r="C50" s="152" t="s">
        <v>1667</v>
      </c>
      <c r="D50" s="62" t="s">
        <v>1677</v>
      </c>
      <c r="E50" s="440" t="s">
        <v>762</v>
      </c>
      <c r="F50" s="440" t="s">
        <v>762</v>
      </c>
      <c r="G50" s="440" t="s">
        <v>762</v>
      </c>
      <c r="H50" s="440" t="s">
        <v>762</v>
      </c>
      <c r="I50" s="133"/>
      <c r="K50" s="332"/>
    </row>
    <row r="51" spans="2:11" x14ac:dyDescent="0.35">
      <c r="B51" s="25">
        <v>44</v>
      </c>
      <c r="C51" s="152" t="s">
        <v>1668</v>
      </c>
      <c r="D51" s="62" t="s">
        <v>1677</v>
      </c>
      <c r="E51" s="440" t="s">
        <v>762</v>
      </c>
      <c r="F51" s="440" t="s">
        <v>762</v>
      </c>
      <c r="G51" s="440" t="s">
        <v>762</v>
      </c>
      <c r="H51" s="440" t="s">
        <v>762</v>
      </c>
      <c r="I51" s="133"/>
      <c r="K51" s="332"/>
    </row>
    <row r="52" spans="2:11" ht="15" thickBot="1" x14ac:dyDescent="0.4">
      <c r="B52" s="290">
        <v>45</v>
      </c>
      <c r="C52" s="291" t="s">
        <v>1669</v>
      </c>
      <c r="D52" s="270" t="s">
        <v>1677</v>
      </c>
      <c r="E52" s="441" t="s">
        <v>762</v>
      </c>
      <c r="F52" s="441" t="s">
        <v>762</v>
      </c>
      <c r="G52" s="441" t="s">
        <v>762</v>
      </c>
      <c r="H52" s="441" t="s">
        <v>762</v>
      </c>
      <c r="I52" s="281"/>
      <c r="K52" s="332"/>
    </row>
  </sheetData>
  <sheetProtection algorithmName="SHA-512" hashValue="zSWADbX5lABrF72jDVJ7El8GSKZ/nPHvq5v2tyyGgEje28Ef81mDizvCn0TZ2UzqcZRz7f76tgmnXJymbVEPOA==" saltValue="wtyOcC1aO1Q0esNAxYaWcA==" spinCount="100000" sheet="1" objects="1" selectLockedCells="1"/>
  <protectedRanges>
    <protectedRange sqref="E8:I52" name="Plage1"/>
  </protectedRanges>
  <mergeCells count="1">
    <mergeCell ref="B5:I5"/>
  </mergeCells>
  <conditionalFormatting sqref="F8:F52">
    <cfRule type="expression" dxfId="5" priority="12">
      <formula>OR($B$6="A choisir",$B$6&lt;2)</formula>
    </cfRule>
  </conditionalFormatting>
  <conditionalFormatting sqref="G8:G52">
    <cfRule type="expression" dxfId="4" priority="10">
      <formula>OR($B$6="A choisir",$B$6&lt;3)</formula>
    </cfRule>
  </conditionalFormatting>
  <conditionalFormatting sqref="H8:H52">
    <cfRule type="expression" dxfId="3" priority="11">
      <formula>OR($B$6="A choisir",$B$6&lt;4)</formula>
    </cfRule>
  </conditionalFormatting>
  <dataValidations count="3">
    <dataValidation type="whole" operator="greaterThanOrEqual" allowBlank="1" showInputMessage="1" showErrorMessage="1" error="Ce champs doit être un nombre" sqref="E18:H25 E27:H34 E45:H52 E9:H16" xr:uid="{3DF18214-0DEA-4F4A-9E9C-1B43DEAD206A}">
      <formula1>0</formula1>
    </dataValidation>
    <dataValidation type="decimal" allowBlank="1" showInputMessage="1" showErrorMessage="1" error="Ce champs doit être un pourcentage" sqref="E36:H43" xr:uid="{2D66D770-76F8-4947-ABDC-41048C856EF6}">
      <formula1>0</formula1>
      <formula2>1</formula2>
    </dataValidation>
    <dataValidation type="list" allowBlank="1" showInputMessage="1" showErrorMessage="1" sqref="E17:H17" xr:uid="{3862C821-2FF7-4958-BA84-BF46A47EA266}">
      <formula1>Boolean</formula1>
    </dataValidation>
  </dataValidation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8FBC4-DCBA-4AED-A942-2DF337BF66EF}">
  <sheetPr>
    <tabColor rgb="FFB1D69A"/>
    <pageSetUpPr fitToPage="1"/>
  </sheetPr>
  <dimension ref="B1:L66"/>
  <sheetViews>
    <sheetView showGridLines="0" zoomScaleNormal="100" workbookViewId="0">
      <selection activeCell="E9" sqref="E9"/>
    </sheetView>
  </sheetViews>
  <sheetFormatPr baseColWidth="10" defaultColWidth="11.453125" defaultRowHeight="14.5" x14ac:dyDescent="0.35"/>
  <cols>
    <col min="1" max="1" width="2.453125" customWidth="1"/>
    <col min="2" max="2" width="11" customWidth="1"/>
    <col min="3" max="3" width="55.54296875" customWidth="1"/>
    <col min="4" max="4" width="20.54296875" customWidth="1"/>
    <col min="5" max="9" width="30.54296875" customWidth="1"/>
    <col min="11" max="11" width="120.54296875" customWidth="1"/>
  </cols>
  <sheetData>
    <row r="1" spans="2:12" s="1" customFormat="1" ht="31" x14ac:dyDescent="0.35">
      <c r="B1" s="21" t="s">
        <v>50</v>
      </c>
      <c r="C1" s="4"/>
      <c r="D1" s="5"/>
      <c r="E1" s="4"/>
      <c r="F1" s="4"/>
      <c r="G1" s="4"/>
      <c r="H1" s="4"/>
      <c r="I1" s="4"/>
      <c r="J1" s="4"/>
      <c r="K1" s="4"/>
      <c r="L1" s="4"/>
    </row>
    <row r="2" spans="2:12" s="1" customFormat="1" ht="21" x14ac:dyDescent="0.35">
      <c r="B2" s="319" t="s">
        <v>1678</v>
      </c>
      <c r="C2" s="4"/>
      <c r="D2" s="5"/>
      <c r="E2" s="4"/>
      <c r="F2" s="4"/>
      <c r="G2" s="4"/>
      <c r="H2" s="4"/>
      <c r="I2" s="4"/>
      <c r="J2" s="4"/>
      <c r="K2" s="4"/>
      <c r="L2" s="4"/>
    </row>
    <row r="3" spans="2:12" s="6" customFormat="1" x14ac:dyDescent="0.35"/>
    <row r="4" spans="2:12" s="6" customFormat="1" x14ac:dyDescent="0.35">
      <c r="B4" s="20" t="s">
        <v>1737</v>
      </c>
    </row>
    <row r="5" spans="2:12" s="6" customFormat="1" x14ac:dyDescent="0.35">
      <c r="B5" s="530" t="s">
        <v>1264</v>
      </c>
      <c r="C5" s="530"/>
      <c r="D5" s="530"/>
      <c r="E5" s="530"/>
      <c r="F5" s="530"/>
      <c r="G5" s="530"/>
      <c r="H5" s="530"/>
      <c r="I5" s="530"/>
    </row>
    <row r="6" spans="2:12" s="6" customFormat="1" ht="15" thickBot="1" x14ac:dyDescent="0.4">
      <c r="B6" s="41"/>
      <c r="C6" s="41"/>
      <c r="D6" s="41"/>
      <c r="E6" s="41"/>
      <c r="F6" s="41"/>
      <c r="G6" s="41"/>
      <c r="H6" s="41"/>
      <c r="I6" s="41"/>
    </row>
    <row r="7" spans="2:12" ht="28.5" customHeight="1" x14ac:dyDescent="0.35">
      <c r="B7" s="39" t="s">
        <v>932</v>
      </c>
      <c r="C7" s="75" t="s">
        <v>933</v>
      </c>
      <c r="D7" s="60" t="s">
        <v>1073</v>
      </c>
      <c r="E7" s="60" t="s">
        <v>1075</v>
      </c>
      <c r="F7" s="60" t="s">
        <v>1076</v>
      </c>
      <c r="G7" s="60" t="s">
        <v>1077</v>
      </c>
      <c r="H7" s="60" t="s">
        <v>1078</v>
      </c>
      <c r="I7" s="74" t="s">
        <v>1079</v>
      </c>
      <c r="K7" s="303" t="s">
        <v>940</v>
      </c>
    </row>
    <row r="8" spans="2:12" x14ac:dyDescent="0.35">
      <c r="B8" s="25">
        <v>1</v>
      </c>
      <c r="C8" s="64" t="s">
        <v>1679</v>
      </c>
      <c r="D8" s="33"/>
      <c r="E8" s="132"/>
      <c r="F8" s="132"/>
      <c r="G8" s="132"/>
      <c r="H8" s="132"/>
      <c r="I8" s="157"/>
      <c r="K8" s="332"/>
    </row>
    <row r="9" spans="2:12" x14ac:dyDescent="0.35">
      <c r="B9" s="25">
        <v>2</v>
      </c>
      <c r="C9" s="64" t="s">
        <v>1680</v>
      </c>
      <c r="D9" s="62" t="s">
        <v>1662</v>
      </c>
      <c r="E9" s="49" t="s">
        <v>762</v>
      </c>
      <c r="F9" s="49" t="s">
        <v>762</v>
      </c>
      <c r="G9" s="49" t="s">
        <v>762</v>
      </c>
      <c r="H9" s="49" t="s">
        <v>762</v>
      </c>
      <c r="I9" s="133"/>
      <c r="K9" s="331" t="s">
        <v>1681</v>
      </c>
    </row>
    <row r="10" spans="2:12" x14ac:dyDescent="0.35">
      <c r="B10" s="25">
        <v>3</v>
      </c>
      <c r="C10" s="64" t="s">
        <v>1682</v>
      </c>
      <c r="D10" s="62" t="s">
        <v>1662</v>
      </c>
      <c r="E10" s="49" t="s">
        <v>762</v>
      </c>
      <c r="F10" s="49" t="s">
        <v>762</v>
      </c>
      <c r="G10" s="49" t="s">
        <v>762</v>
      </c>
      <c r="H10" s="49" t="s">
        <v>762</v>
      </c>
      <c r="I10" s="133"/>
      <c r="K10" s="331" t="s">
        <v>1683</v>
      </c>
    </row>
    <row r="11" spans="2:12" x14ac:dyDescent="0.35">
      <c r="B11" s="25">
        <v>4</v>
      </c>
      <c r="C11" s="64" t="s">
        <v>1684</v>
      </c>
      <c r="D11" s="62" t="s">
        <v>1662</v>
      </c>
      <c r="E11" s="49" t="s">
        <v>762</v>
      </c>
      <c r="F11" s="49" t="s">
        <v>762</v>
      </c>
      <c r="G11" s="49" t="s">
        <v>762</v>
      </c>
      <c r="H11" s="49" t="s">
        <v>762</v>
      </c>
      <c r="I11" s="133"/>
      <c r="K11" s="331" t="s">
        <v>1685</v>
      </c>
    </row>
    <row r="12" spans="2:12" x14ac:dyDescent="0.35">
      <c r="B12" s="25">
        <v>5</v>
      </c>
      <c r="C12" s="64" t="s">
        <v>1686</v>
      </c>
      <c r="D12" s="62" t="s">
        <v>1662</v>
      </c>
      <c r="E12" s="49" t="s">
        <v>762</v>
      </c>
      <c r="F12" s="49" t="s">
        <v>762</v>
      </c>
      <c r="G12" s="49" t="s">
        <v>762</v>
      </c>
      <c r="H12" s="49" t="s">
        <v>762</v>
      </c>
      <c r="I12" s="133"/>
      <c r="K12" s="332"/>
    </row>
    <row r="13" spans="2:12" ht="43.5" x14ac:dyDescent="0.35">
      <c r="B13" s="25">
        <v>6</v>
      </c>
      <c r="C13" s="64" t="s">
        <v>1687</v>
      </c>
      <c r="D13" s="33"/>
      <c r="E13" s="439"/>
      <c r="F13" s="439"/>
      <c r="G13" s="439"/>
      <c r="H13" s="439"/>
      <c r="I13" s="157"/>
      <c r="K13" s="332"/>
    </row>
    <row r="14" spans="2:12" x14ac:dyDescent="0.35">
      <c r="B14" s="25">
        <v>7</v>
      </c>
      <c r="C14" s="64" t="s">
        <v>1688</v>
      </c>
      <c r="D14" s="62" t="s">
        <v>1672</v>
      </c>
      <c r="E14" s="49" t="s">
        <v>762</v>
      </c>
      <c r="F14" s="49" t="s">
        <v>762</v>
      </c>
      <c r="G14" s="49" t="s">
        <v>762</v>
      </c>
      <c r="H14" s="49" t="s">
        <v>762</v>
      </c>
      <c r="I14" s="133"/>
      <c r="K14" s="332"/>
    </row>
    <row r="15" spans="2:12" x14ac:dyDescent="0.35">
      <c r="B15" s="25">
        <v>8</v>
      </c>
      <c r="C15" s="64" t="s">
        <v>1689</v>
      </c>
      <c r="D15" s="62" t="s">
        <v>1672</v>
      </c>
      <c r="E15" s="49" t="s">
        <v>762</v>
      </c>
      <c r="F15" s="49" t="s">
        <v>762</v>
      </c>
      <c r="G15" s="49" t="s">
        <v>762</v>
      </c>
      <c r="H15" s="49" t="s">
        <v>762</v>
      </c>
      <c r="I15" s="133"/>
      <c r="K15" s="332"/>
    </row>
    <row r="16" spans="2:12" x14ac:dyDescent="0.35">
      <c r="B16" s="25">
        <v>9</v>
      </c>
      <c r="C16" s="64" t="s">
        <v>1690</v>
      </c>
      <c r="D16" s="62" t="s">
        <v>1672</v>
      </c>
      <c r="E16" s="49" t="s">
        <v>762</v>
      </c>
      <c r="F16" s="49" t="s">
        <v>762</v>
      </c>
      <c r="G16" s="49" t="s">
        <v>762</v>
      </c>
      <c r="H16" s="49" t="s">
        <v>762</v>
      </c>
      <c r="I16" s="133"/>
      <c r="K16" s="332"/>
    </row>
    <row r="17" spans="2:11" x14ac:dyDescent="0.35">
      <c r="B17" s="25">
        <v>10</v>
      </c>
      <c r="C17" s="64" t="s">
        <v>1691</v>
      </c>
      <c r="D17" s="62" t="s">
        <v>1672</v>
      </c>
      <c r="E17" s="49" t="s">
        <v>762</v>
      </c>
      <c r="F17" s="49" t="s">
        <v>762</v>
      </c>
      <c r="G17" s="49" t="s">
        <v>762</v>
      </c>
      <c r="H17" s="49" t="s">
        <v>762</v>
      </c>
      <c r="I17" s="133"/>
      <c r="K17" s="332"/>
    </row>
    <row r="18" spans="2:11" x14ac:dyDescent="0.35">
      <c r="B18" s="25">
        <v>11</v>
      </c>
      <c r="C18" s="64" t="s">
        <v>1692</v>
      </c>
      <c r="D18" s="62" t="s">
        <v>1672</v>
      </c>
      <c r="E18" s="49" t="s">
        <v>762</v>
      </c>
      <c r="F18" s="49" t="s">
        <v>762</v>
      </c>
      <c r="G18" s="49" t="s">
        <v>762</v>
      </c>
      <c r="H18" s="49" t="s">
        <v>762</v>
      </c>
      <c r="I18" s="133"/>
      <c r="K18" s="332"/>
    </row>
    <row r="19" spans="2:11" x14ac:dyDescent="0.35">
      <c r="B19" s="25">
        <v>12</v>
      </c>
      <c r="C19" s="64" t="s">
        <v>1693</v>
      </c>
      <c r="D19" s="62" t="s">
        <v>1672</v>
      </c>
      <c r="E19" s="49" t="s">
        <v>762</v>
      </c>
      <c r="F19" s="49" t="s">
        <v>762</v>
      </c>
      <c r="G19" s="49" t="s">
        <v>762</v>
      </c>
      <c r="H19" s="49" t="s">
        <v>762</v>
      </c>
      <c r="I19" s="133"/>
      <c r="K19" s="332"/>
    </row>
    <row r="20" spans="2:11" x14ac:dyDescent="0.35">
      <c r="B20" s="25">
        <v>13</v>
      </c>
      <c r="C20" s="64" t="s">
        <v>1694</v>
      </c>
      <c r="D20" s="62" t="s">
        <v>1672</v>
      </c>
      <c r="E20" s="49" t="s">
        <v>762</v>
      </c>
      <c r="F20" s="49" t="s">
        <v>762</v>
      </c>
      <c r="G20" s="49" t="s">
        <v>762</v>
      </c>
      <c r="H20" s="49" t="s">
        <v>762</v>
      </c>
      <c r="I20" s="133"/>
      <c r="K20" s="332"/>
    </row>
    <row r="21" spans="2:11" x14ac:dyDescent="0.35">
      <c r="B21" s="25">
        <v>14</v>
      </c>
      <c r="C21" s="64" t="s">
        <v>1686</v>
      </c>
      <c r="D21" s="62" t="s">
        <v>1672</v>
      </c>
      <c r="E21" s="49" t="s">
        <v>762</v>
      </c>
      <c r="F21" s="49" t="s">
        <v>762</v>
      </c>
      <c r="G21" s="49" t="s">
        <v>762</v>
      </c>
      <c r="H21" s="49" t="s">
        <v>762</v>
      </c>
      <c r="I21" s="133"/>
      <c r="K21" s="332"/>
    </row>
    <row r="22" spans="2:11" x14ac:dyDescent="0.35">
      <c r="B22" s="25">
        <v>15</v>
      </c>
      <c r="C22" s="88" t="s">
        <v>1695</v>
      </c>
      <c r="D22" s="33"/>
      <c r="E22" s="439"/>
      <c r="F22" s="439"/>
      <c r="G22" s="439"/>
      <c r="H22" s="439"/>
      <c r="I22" s="157"/>
      <c r="K22" s="331" t="s">
        <v>1696</v>
      </c>
    </row>
    <row r="23" spans="2:11" x14ac:dyDescent="0.35">
      <c r="B23" s="25">
        <v>16</v>
      </c>
      <c r="C23" s="64" t="s">
        <v>1688</v>
      </c>
      <c r="D23" s="62" t="s">
        <v>1697</v>
      </c>
      <c r="E23" s="49" t="s">
        <v>762</v>
      </c>
      <c r="F23" s="49" t="s">
        <v>762</v>
      </c>
      <c r="G23" s="49" t="s">
        <v>762</v>
      </c>
      <c r="H23" s="49" t="s">
        <v>762</v>
      </c>
      <c r="I23" s="133"/>
      <c r="K23" s="332"/>
    </row>
    <row r="24" spans="2:11" x14ac:dyDescent="0.35">
      <c r="B24" s="25">
        <v>17</v>
      </c>
      <c r="C24" s="64" t="s">
        <v>1689</v>
      </c>
      <c r="D24" s="62" t="s">
        <v>1697</v>
      </c>
      <c r="E24" s="49" t="s">
        <v>762</v>
      </c>
      <c r="F24" s="49" t="s">
        <v>762</v>
      </c>
      <c r="G24" s="49" t="s">
        <v>762</v>
      </c>
      <c r="H24" s="49" t="s">
        <v>762</v>
      </c>
      <c r="I24" s="133"/>
      <c r="K24" s="332"/>
    </row>
    <row r="25" spans="2:11" x14ac:dyDescent="0.35">
      <c r="B25" s="25">
        <v>18</v>
      </c>
      <c r="C25" s="64" t="s">
        <v>1690</v>
      </c>
      <c r="D25" s="62" t="s">
        <v>1697</v>
      </c>
      <c r="E25" s="49" t="s">
        <v>762</v>
      </c>
      <c r="F25" s="49" t="s">
        <v>762</v>
      </c>
      <c r="G25" s="49" t="s">
        <v>762</v>
      </c>
      <c r="H25" s="49" t="s">
        <v>762</v>
      </c>
      <c r="I25" s="133"/>
      <c r="K25" s="332"/>
    </row>
    <row r="26" spans="2:11" x14ac:dyDescent="0.35">
      <c r="B26" s="25">
        <v>19</v>
      </c>
      <c r="C26" s="64" t="s">
        <v>1691</v>
      </c>
      <c r="D26" s="62" t="s">
        <v>1697</v>
      </c>
      <c r="E26" s="49" t="s">
        <v>762</v>
      </c>
      <c r="F26" s="49" t="s">
        <v>762</v>
      </c>
      <c r="G26" s="49" t="s">
        <v>762</v>
      </c>
      <c r="H26" s="49" t="s">
        <v>762</v>
      </c>
      <c r="I26" s="133"/>
      <c r="K26" s="332"/>
    </row>
    <row r="27" spans="2:11" x14ac:dyDescent="0.35">
      <c r="B27" s="25">
        <v>20</v>
      </c>
      <c r="C27" s="64" t="s">
        <v>1692</v>
      </c>
      <c r="D27" s="62" t="s">
        <v>1697</v>
      </c>
      <c r="E27" s="49" t="s">
        <v>762</v>
      </c>
      <c r="F27" s="49" t="s">
        <v>762</v>
      </c>
      <c r="G27" s="49" t="s">
        <v>762</v>
      </c>
      <c r="H27" s="49" t="s">
        <v>762</v>
      </c>
      <c r="I27" s="133"/>
      <c r="K27" s="332"/>
    </row>
    <row r="28" spans="2:11" x14ac:dyDescent="0.35">
      <c r="B28" s="25">
        <v>21</v>
      </c>
      <c r="C28" s="64" t="s">
        <v>1693</v>
      </c>
      <c r="D28" s="62" t="s">
        <v>1697</v>
      </c>
      <c r="E28" s="49" t="s">
        <v>762</v>
      </c>
      <c r="F28" s="49" t="s">
        <v>762</v>
      </c>
      <c r="G28" s="49" t="s">
        <v>762</v>
      </c>
      <c r="H28" s="49" t="s">
        <v>762</v>
      </c>
      <c r="I28" s="133"/>
      <c r="K28" s="332"/>
    </row>
    <row r="29" spans="2:11" x14ac:dyDescent="0.35">
      <c r="B29" s="25">
        <v>22</v>
      </c>
      <c r="C29" s="64" t="s">
        <v>1694</v>
      </c>
      <c r="D29" s="62" t="s">
        <v>1697</v>
      </c>
      <c r="E29" s="49" t="s">
        <v>762</v>
      </c>
      <c r="F29" s="49" t="s">
        <v>762</v>
      </c>
      <c r="G29" s="49" t="s">
        <v>762</v>
      </c>
      <c r="H29" s="49" t="s">
        <v>762</v>
      </c>
      <c r="I29" s="133"/>
      <c r="K29" s="332"/>
    </row>
    <row r="30" spans="2:11" x14ac:dyDescent="0.35">
      <c r="B30" s="25">
        <v>23</v>
      </c>
      <c r="C30" s="64" t="s">
        <v>1686</v>
      </c>
      <c r="D30" s="62" t="s">
        <v>1697</v>
      </c>
      <c r="E30" s="49" t="s">
        <v>762</v>
      </c>
      <c r="F30" s="49" t="s">
        <v>762</v>
      </c>
      <c r="G30" s="49" t="s">
        <v>762</v>
      </c>
      <c r="H30" s="49" t="s">
        <v>762</v>
      </c>
      <c r="I30" s="133"/>
      <c r="K30" s="332"/>
    </row>
    <row r="31" spans="2:11" x14ac:dyDescent="0.35">
      <c r="B31" s="25">
        <v>24</v>
      </c>
      <c r="C31" s="88" t="s">
        <v>1698</v>
      </c>
      <c r="D31" s="33"/>
      <c r="E31" s="145"/>
      <c r="F31" s="145"/>
      <c r="G31" s="145"/>
      <c r="H31" s="145"/>
      <c r="I31" s="157"/>
      <c r="K31" s="331" t="s">
        <v>1699</v>
      </c>
    </row>
    <row r="32" spans="2:11" x14ac:dyDescent="0.35">
      <c r="B32" s="25">
        <v>25</v>
      </c>
      <c r="C32" s="64" t="s">
        <v>1688</v>
      </c>
      <c r="D32" s="62" t="s">
        <v>1019</v>
      </c>
      <c r="E32" s="385" t="s">
        <v>762</v>
      </c>
      <c r="F32" s="385" t="s">
        <v>762</v>
      </c>
      <c r="G32" s="385" t="s">
        <v>762</v>
      </c>
      <c r="H32" s="385" t="s">
        <v>762</v>
      </c>
      <c r="I32" s="133"/>
      <c r="K32" s="332"/>
    </row>
    <row r="33" spans="2:11" x14ac:dyDescent="0.35">
      <c r="B33" s="25">
        <v>26</v>
      </c>
      <c r="C33" s="64" t="s">
        <v>1689</v>
      </c>
      <c r="D33" s="62" t="s">
        <v>1019</v>
      </c>
      <c r="E33" s="385" t="s">
        <v>762</v>
      </c>
      <c r="F33" s="385" t="s">
        <v>762</v>
      </c>
      <c r="G33" s="385" t="s">
        <v>762</v>
      </c>
      <c r="H33" s="385" t="s">
        <v>762</v>
      </c>
      <c r="I33" s="133"/>
      <c r="K33" s="332"/>
    </row>
    <row r="34" spans="2:11" x14ac:dyDescent="0.35">
      <c r="B34" s="25">
        <v>27</v>
      </c>
      <c r="C34" s="64" t="s">
        <v>1690</v>
      </c>
      <c r="D34" s="62" t="s">
        <v>1019</v>
      </c>
      <c r="E34" s="385" t="s">
        <v>762</v>
      </c>
      <c r="F34" s="385" t="s">
        <v>762</v>
      </c>
      <c r="G34" s="385" t="s">
        <v>762</v>
      </c>
      <c r="H34" s="385" t="s">
        <v>762</v>
      </c>
      <c r="I34" s="133"/>
      <c r="K34" s="332"/>
    </row>
    <row r="35" spans="2:11" x14ac:dyDescent="0.35">
      <c r="B35" s="25">
        <v>28</v>
      </c>
      <c r="C35" s="64" t="s">
        <v>1691</v>
      </c>
      <c r="D35" s="62" t="s">
        <v>1019</v>
      </c>
      <c r="E35" s="385" t="s">
        <v>762</v>
      </c>
      <c r="F35" s="385" t="s">
        <v>762</v>
      </c>
      <c r="G35" s="385" t="s">
        <v>762</v>
      </c>
      <c r="H35" s="385" t="s">
        <v>762</v>
      </c>
      <c r="I35" s="133"/>
      <c r="K35" s="332"/>
    </row>
    <row r="36" spans="2:11" x14ac:dyDescent="0.35">
      <c r="B36" s="25">
        <v>29</v>
      </c>
      <c r="C36" s="64" t="s">
        <v>1692</v>
      </c>
      <c r="D36" s="62" t="s">
        <v>1019</v>
      </c>
      <c r="E36" s="385" t="s">
        <v>762</v>
      </c>
      <c r="F36" s="385" t="s">
        <v>762</v>
      </c>
      <c r="G36" s="385" t="s">
        <v>762</v>
      </c>
      <c r="H36" s="385" t="s">
        <v>762</v>
      </c>
      <c r="I36" s="133"/>
      <c r="K36" s="332"/>
    </row>
    <row r="37" spans="2:11" x14ac:dyDescent="0.35">
      <c r="B37" s="25">
        <v>30</v>
      </c>
      <c r="C37" s="64" t="s">
        <v>1693</v>
      </c>
      <c r="D37" s="62" t="s">
        <v>1019</v>
      </c>
      <c r="E37" s="385" t="s">
        <v>762</v>
      </c>
      <c r="F37" s="385" t="s">
        <v>762</v>
      </c>
      <c r="G37" s="385" t="s">
        <v>762</v>
      </c>
      <c r="H37" s="385" t="s">
        <v>762</v>
      </c>
      <c r="I37" s="133"/>
      <c r="K37" s="332"/>
    </row>
    <row r="38" spans="2:11" x14ac:dyDescent="0.35">
      <c r="B38" s="25">
        <v>31</v>
      </c>
      <c r="C38" s="64" t="s">
        <v>1694</v>
      </c>
      <c r="D38" s="62" t="s">
        <v>1019</v>
      </c>
      <c r="E38" s="385" t="s">
        <v>762</v>
      </c>
      <c r="F38" s="385" t="s">
        <v>762</v>
      </c>
      <c r="G38" s="385" t="s">
        <v>762</v>
      </c>
      <c r="H38" s="385" t="s">
        <v>762</v>
      </c>
      <c r="I38" s="133"/>
      <c r="K38" s="332"/>
    </row>
    <row r="39" spans="2:11" x14ac:dyDescent="0.35">
      <c r="B39" s="25">
        <v>32</v>
      </c>
      <c r="C39" s="64" t="s">
        <v>1686</v>
      </c>
      <c r="D39" s="62" t="s">
        <v>1019</v>
      </c>
      <c r="E39" s="385" t="s">
        <v>762</v>
      </c>
      <c r="F39" s="385" t="s">
        <v>762</v>
      </c>
      <c r="G39" s="385" t="s">
        <v>762</v>
      </c>
      <c r="H39" s="385" t="s">
        <v>762</v>
      </c>
      <c r="I39" s="133"/>
      <c r="K39" s="332"/>
    </row>
    <row r="40" spans="2:11" x14ac:dyDescent="0.35">
      <c r="B40" s="25">
        <v>33</v>
      </c>
      <c r="C40" s="64" t="s">
        <v>1700</v>
      </c>
      <c r="D40" s="33"/>
      <c r="E40" s="145"/>
      <c r="F40" s="145"/>
      <c r="G40" s="145"/>
      <c r="H40" s="145"/>
      <c r="I40" s="157"/>
      <c r="K40" s="332"/>
    </row>
    <row r="41" spans="2:11" x14ac:dyDescent="0.35">
      <c r="B41" s="25">
        <v>34</v>
      </c>
      <c r="C41" s="64" t="s">
        <v>1688</v>
      </c>
      <c r="D41" s="62" t="s">
        <v>1701</v>
      </c>
      <c r="E41" s="49" t="s">
        <v>762</v>
      </c>
      <c r="F41" s="49" t="s">
        <v>762</v>
      </c>
      <c r="G41" s="49" t="s">
        <v>762</v>
      </c>
      <c r="H41" s="49" t="s">
        <v>762</v>
      </c>
      <c r="I41" s="133"/>
      <c r="K41" s="332"/>
    </row>
    <row r="42" spans="2:11" x14ac:dyDescent="0.35">
      <c r="B42" s="25">
        <v>35</v>
      </c>
      <c r="C42" s="64" t="s">
        <v>1689</v>
      </c>
      <c r="D42" s="62" t="s">
        <v>1701</v>
      </c>
      <c r="E42" s="49" t="s">
        <v>762</v>
      </c>
      <c r="F42" s="49" t="s">
        <v>762</v>
      </c>
      <c r="G42" s="49" t="s">
        <v>762</v>
      </c>
      <c r="H42" s="49" t="s">
        <v>762</v>
      </c>
      <c r="I42" s="133"/>
      <c r="K42" s="332"/>
    </row>
    <row r="43" spans="2:11" x14ac:dyDescent="0.35">
      <c r="B43" s="25">
        <v>36</v>
      </c>
      <c r="C43" s="64" t="s">
        <v>1690</v>
      </c>
      <c r="D43" s="62" t="s">
        <v>1701</v>
      </c>
      <c r="E43" s="49" t="s">
        <v>762</v>
      </c>
      <c r="F43" s="49" t="s">
        <v>762</v>
      </c>
      <c r="G43" s="49" t="s">
        <v>762</v>
      </c>
      <c r="H43" s="49" t="s">
        <v>762</v>
      </c>
      <c r="I43" s="133"/>
      <c r="K43" s="332"/>
    </row>
    <row r="44" spans="2:11" x14ac:dyDescent="0.35">
      <c r="B44" s="25">
        <v>37</v>
      </c>
      <c r="C44" s="64" t="s">
        <v>1691</v>
      </c>
      <c r="D44" s="62" t="s">
        <v>1701</v>
      </c>
      <c r="E44" s="49" t="s">
        <v>762</v>
      </c>
      <c r="F44" s="49" t="s">
        <v>762</v>
      </c>
      <c r="G44" s="49" t="s">
        <v>762</v>
      </c>
      <c r="H44" s="49" t="s">
        <v>762</v>
      </c>
      <c r="I44" s="133"/>
      <c r="K44" s="332"/>
    </row>
    <row r="45" spans="2:11" x14ac:dyDescent="0.35">
      <c r="B45" s="25">
        <v>38</v>
      </c>
      <c r="C45" s="64" t="s">
        <v>1692</v>
      </c>
      <c r="D45" s="62" t="s">
        <v>1701</v>
      </c>
      <c r="E45" s="49" t="s">
        <v>762</v>
      </c>
      <c r="F45" s="49" t="s">
        <v>762</v>
      </c>
      <c r="G45" s="49" t="s">
        <v>762</v>
      </c>
      <c r="H45" s="49" t="s">
        <v>762</v>
      </c>
      <c r="I45" s="133"/>
      <c r="K45" s="332"/>
    </row>
    <row r="46" spans="2:11" x14ac:dyDescent="0.35">
      <c r="B46" s="25">
        <v>39</v>
      </c>
      <c r="C46" s="64" t="s">
        <v>1693</v>
      </c>
      <c r="D46" s="62" t="s">
        <v>1701</v>
      </c>
      <c r="E46" s="49" t="s">
        <v>762</v>
      </c>
      <c r="F46" s="49" t="s">
        <v>762</v>
      </c>
      <c r="G46" s="49" t="s">
        <v>762</v>
      </c>
      <c r="H46" s="49" t="s">
        <v>762</v>
      </c>
      <c r="I46" s="133"/>
      <c r="K46" s="332"/>
    </row>
    <row r="47" spans="2:11" x14ac:dyDescent="0.35">
      <c r="B47" s="25">
        <v>40</v>
      </c>
      <c r="C47" s="64" t="s">
        <v>1694</v>
      </c>
      <c r="D47" s="62" t="s">
        <v>1701</v>
      </c>
      <c r="E47" s="49" t="s">
        <v>762</v>
      </c>
      <c r="F47" s="49" t="s">
        <v>762</v>
      </c>
      <c r="G47" s="49" t="s">
        <v>762</v>
      </c>
      <c r="H47" s="49" t="s">
        <v>762</v>
      </c>
      <c r="I47" s="133"/>
      <c r="K47" s="332"/>
    </row>
    <row r="48" spans="2:11" x14ac:dyDescent="0.35">
      <c r="B48" s="25">
        <v>41</v>
      </c>
      <c r="C48" s="64" t="s">
        <v>1686</v>
      </c>
      <c r="D48" s="62" t="s">
        <v>1701</v>
      </c>
      <c r="E48" s="49" t="s">
        <v>762</v>
      </c>
      <c r="F48" s="49" t="s">
        <v>762</v>
      </c>
      <c r="G48" s="49" t="s">
        <v>762</v>
      </c>
      <c r="H48" s="49" t="s">
        <v>762</v>
      </c>
      <c r="I48" s="133"/>
      <c r="K48" s="332"/>
    </row>
    <row r="49" spans="2:11" x14ac:dyDescent="0.35">
      <c r="B49" s="25">
        <v>42</v>
      </c>
      <c r="C49" s="64" t="s">
        <v>1702</v>
      </c>
      <c r="D49" s="33"/>
      <c r="E49" s="439"/>
      <c r="F49" s="439"/>
      <c r="G49" s="439"/>
      <c r="H49" s="439"/>
      <c r="I49" s="157"/>
      <c r="K49" s="331" t="s">
        <v>1703</v>
      </c>
    </row>
    <row r="50" spans="2:11" x14ac:dyDescent="0.35">
      <c r="B50" s="25">
        <v>43</v>
      </c>
      <c r="C50" s="64" t="s">
        <v>1688</v>
      </c>
      <c r="D50" s="62" t="s">
        <v>1704</v>
      </c>
      <c r="E50" s="49" t="s">
        <v>762</v>
      </c>
      <c r="F50" s="49" t="s">
        <v>762</v>
      </c>
      <c r="G50" s="49" t="s">
        <v>762</v>
      </c>
      <c r="H50" s="49" t="s">
        <v>762</v>
      </c>
      <c r="I50" s="133"/>
      <c r="K50" s="332"/>
    </row>
    <row r="51" spans="2:11" x14ac:dyDescent="0.35">
      <c r="B51" s="25">
        <v>44</v>
      </c>
      <c r="C51" s="64" t="s">
        <v>1689</v>
      </c>
      <c r="D51" s="62" t="s">
        <v>1704</v>
      </c>
      <c r="E51" s="49" t="s">
        <v>762</v>
      </c>
      <c r="F51" s="49" t="s">
        <v>762</v>
      </c>
      <c r="G51" s="49" t="s">
        <v>762</v>
      </c>
      <c r="H51" s="49" t="s">
        <v>762</v>
      </c>
      <c r="I51" s="133"/>
      <c r="K51" s="332"/>
    </row>
    <row r="52" spans="2:11" x14ac:dyDescent="0.35">
      <c r="B52" s="25">
        <v>45</v>
      </c>
      <c r="C52" s="64" t="s">
        <v>1690</v>
      </c>
      <c r="D52" s="62" t="s">
        <v>1704</v>
      </c>
      <c r="E52" s="49" t="s">
        <v>762</v>
      </c>
      <c r="F52" s="49" t="s">
        <v>762</v>
      </c>
      <c r="G52" s="49" t="s">
        <v>762</v>
      </c>
      <c r="H52" s="49" t="s">
        <v>762</v>
      </c>
      <c r="I52" s="133"/>
      <c r="K52" s="332"/>
    </row>
    <row r="53" spans="2:11" x14ac:dyDescent="0.35">
      <c r="B53" s="25">
        <v>46</v>
      </c>
      <c r="C53" s="64" t="s">
        <v>1691</v>
      </c>
      <c r="D53" s="62" t="s">
        <v>1704</v>
      </c>
      <c r="E53" s="49" t="s">
        <v>762</v>
      </c>
      <c r="F53" s="49" t="s">
        <v>762</v>
      </c>
      <c r="G53" s="49" t="s">
        <v>762</v>
      </c>
      <c r="H53" s="49" t="s">
        <v>762</v>
      </c>
      <c r="I53" s="133"/>
      <c r="K53" s="332"/>
    </row>
    <row r="54" spans="2:11" x14ac:dyDescent="0.35">
      <c r="B54" s="25">
        <v>47</v>
      </c>
      <c r="C54" s="64" t="s">
        <v>1692</v>
      </c>
      <c r="D54" s="62" t="s">
        <v>1704</v>
      </c>
      <c r="E54" s="49" t="s">
        <v>762</v>
      </c>
      <c r="F54" s="49" t="s">
        <v>762</v>
      </c>
      <c r="G54" s="49" t="s">
        <v>762</v>
      </c>
      <c r="H54" s="49" t="s">
        <v>762</v>
      </c>
      <c r="I54" s="133"/>
      <c r="K54" s="332"/>
    </row>
    <row r="55" spans="2:11" x14ac:dyDescent="0.35">
      <c r="B55" s="25">
        <v>48</v>
      </c>
      <c r="C55" s="64" t="s">
        <v>1693</v>
      </c>
      <c r="D55" s="62" t="s">
        <v>1704</v>
      </c>
      <c r="E55" s="49" t="s">
        <v>762</v>
      </c>
      <c r="F55" s="49" t="s">
        <v>762</v>
      </c>
      <c r="G55" s="49" t="s">
        <v>762</v>
      </c>
      <c r="H55" s="49" t="s">
        <v>762</v>
      </c>
      <c r="I55" s="133"/>
      <c r="K55" s="332"/>
    </row>
    <row r="56" spans="2:11" x14ac:dyDescent="0.35">
      <c r="B56" s="25">
        <v>49</v>
      </c>
      <c r="C56" s="64" t="s">
        <v>1694</v>
      </c>
      <c r="D56" s="62" t="s">
        <v>1704</v>
      </c>
      <c r="E56" s="49" t="s">
        <v>762</v>
      </c>
      <c r="F56" s="49" t="s">
        <v>762</v>
      </c>
      <c r="G56" s="49" t="s">
        <v>762</v>
      </c>
      <c r="H56" s="49" t="s">
        <v>762</v>
      </c>
      <c r="I56" s="133"/>
      <c r="K56" s="332"/>
    </row>
    <row r="57" spans="2:11" x14ac:dyDescent="0.35">
      <c r="B57" s="25">
        <v>50</v>
      </c>
      <c r="C57" s="64" t="s">
        <v>1686</v>
      </c>
      <c r="D57" s="62" t="s">
        <v>1704</v>
      </c>
      <c r="E57" s="49" t="s">
        <v>762</v>
      </c>
      <c r="F57" s="49" t="s">
        <v>762</v>
      </c>
      <c r="G57" s="49" t="s">
        <v>762</v>
      </c>
      <c r="H57" s="49" t="s">
        <v>762</v>
      </c>
      <c r="I57" s="133"/>
      <c r="K57" s="332"/>
    </row>
    <row r="58" spans="2:11" x14ac:dyDescent="0.35">
      <c r="B58" s="25">
        <v>51</v>
      </c>
      <c r="C58" s="64" t="s">
        <v>1705</v>
      </c>
      <c r="D58" s="33"/>
      <c r="E58" s="439"/>
      <c r="F58" s="439"/>
      <c r="G58" s="439"/>
      <c r="H58" s="439"/>
      <c r="I58" s="157"/>
      <c r="K58" s="331" t="s">
        <v>1706</v>
      </c>
    </row>
    <row r="59" spans="2:11" x14ac:dyDescent="0.35">
      <c r="B59" s="25">
        <v>52</v>
      </c>
      <c r="C59" s="64" t="s">
        <v>1688</v>
      </c>
      <c r="D59" s="62" t="s">
        <v>1704</v>
      </c>
      <c r="E59" s="49" t="s">
        <v>762</v>
      </c>
      <c r="F59" s="49" t="s">
        <v>762</v>
      </c>
      <c r="G59" s="49" t="s">
        <v>762</v>
      </c>
      <c r="H59" s="49" t="s">
        <v>762</v>
      </c>
      <c r="I59" s="133"/>
      <c r="K59" s="332"/>
    </row>
    <row r="60" spans="2:11" x14ac:dyDescent="0.35">
      <c r="B60" s="25">
        <v>53</v>
      </c>
      <c r="C60" s="64" t="s">
        <v>1689</v>
      </c>
      <c r="D60" s="62" t="s">
        <v>1704</v>
      </c>
      <c r="E60" s="49" t="s">
        <v>762</v>
      </c>
      <c r="F60" s="49" t="s">
        <v>762</v>
      </c>
      <c r="G60" s="49" t="s">
        <v>762</v>
      </c>
      <c r="H60" s="49" t="s">
        <v>762</v>
      </c>
      <c r="I60" s="133"/>
      <c r="K60" s="332"/>
    </row>
    <row r="61" spans="2:11" x14ac:dyDescent="0.35">
      <c r="B61" s="25">
        <v>54</v>
      </c>
      <c r="C61" s="64" t="s">
        <v>1690</v>
      </c>
      <c r="D61" s="62" t="s">
        <v>1704</v>
      </c>
      <c r="E61" s="49" t="s">
        <v>762</v>
      </c>
      <c r="F61" s="49" t="s">
        <v>762</v>
      </c>
      <c r="G61" s="49" t="s">
        <v>762</v>
      </c>
      <c r="H61" s="49" t="s">
        <v>762</v>
      </c>
      <c r="I61" s="133"/>
      <c r="K61" s="332"/>
    </row>
    <row r="62" spans="2:11" x14ac:dyDescent="0.35">
      <c r="B62" s="25">
        <v>55</v>
      </c>
      <c r="C62" s="64" t="s">
        <v>1691</v>
      </c>
      <c r="D62" s="62" t="s">
        <v>1704</v>
      </c>
      <c r="E62" s="49" t="s">
        <v>762</v>
      </c>
      <c r="F62" s="49" t="s">
        <v>762</v>
      </c>
      <c r="G62" s="49" t="s">
        <v>762</v>
      </c>
      <c r="H62" s="49" t="s">
        <v>762</v>
      </c>
      <c r="I62" s="133"/>
      <c r="K62" s="332"/>
    </row>
    <row r="63" spans="2:11" x14ac:dyDescent="0.35">
      <c r="B63" s="25">
        <v>56</v>
      </c>
      <c r="C63" s="64" t="s">
        <v>1692</v>
      </c>
      <c r="D63" s="62" t="s">
        <v>1704</v>
      </c>
      <c r="E63" s="49" t="s">
        <v>762</v>
      </c>
      <c r="F63" s="49" t="s">
        <v>762</v>
      </c>
      <c r="G63" s="49" t="s">
        <v>762</v>
      </c>
      <c r="H63" s="49" t="s">
        <v>762</v>
      </c>
      <c r="I63" s="133"/>
      <c r="K63" s="332"/>
    </row>
    <row r="64" spans="2:11" x14ac:dyDescent="0.35">
      <c r="B64" s="25">
        <v>57</v>
      </c>
      <c r="C64" s="64" t="s">
        <v>1693</v>
      </c>
      <c r="D64" s="62" t="s">
        <v>1704</v>
      </c>
      <c r="E64" s="49" t="s">
        <v>762</v>
      </c>
      <c r="F64" s="49" t="s">
        <v>762</v>
      </c>
      <c r="G64" s="49" t="s">
        <v>762</v>
      </c>
      <c r="H64" s="49" t="s">
        <v>762</v>
      </c>
      <c r="I64" s="133"/>
      <c r="K64" s="332"/>
    </row>
    <row r="65" spans="2:11" x14ac:dyDescent="0.35">
      <c r="B65" s="25">
        <v>58</v>
      </c>
      <c r="C65" s="64" t="s">
        <v>1694</v>
      </c>
      <c r="D65" s="62" t="s">
        <v>1704</v>
      </c>
      <c r="E65" s="49" t="s">
        <v>762</v>
      </c>
      <c r="F65" s="49" t="s">
        <v>762</v>
      </c>
      <c r="G65" s="49" t="s">
        <v>762</v>
      </c>
      <c r="H65" s="49" t="s">
        <v>762</v>
      </c>
      <c r="I65" s="133"/>
      <c r="K65" s="332"/>
    </row>
    <row r="66" spans="2:11" ht="15" thickBot="1" x14ac:dyDescent="0.4">
      <c r="B66" s="42">
        <v>59</v>
      </c>
      <c r="C66" s="65" t="s">
        <v>1686</v>
      </c>
      <c r="D66" s="24" t="s">
        <v>1704</v>
      </c>
      <c r="E66" s="51" t="s">
        <v>762</v>
      </c>
      <c r="F66" s="51" t="s">
        <v>762</v>
      </c>
      <c r="G66" s="51" t="s">
        <v>762</v>
      </c>
      <c r="H66" s="51" t="s">
        <v>762</v>
      </c>
      <c r="I66" s="134"/>
      <c r="K66" s="332"/>
    </row>
  </sheetData>
  <sheetProtection algorithmName="SHA-512" hashValue="+CxRfX9Pr/8N/l3eov2xqUI4T8FdKnaiMVqgO1t588cohir5CmtVnB5iELqzCfgWLPu2lWIlO/GdPLisvZkSpw==" saltValue="jN36J2Y/rk3UIMRCbtVu8w==" spinCount="100000" sheet="1" objects="1" selectLockedCells="1"/>
  <protectedRanges>
    <protectedRange sqref="E8:I66" name="Plage1"/>
  </protectedRanges>
  <mergeCells count="1">
    <mergeCell ref="B5:I5"/>
  </mergeCells>
  <conditionalFormatting sqref="F8:F66">
    <cfRule type="expression" dxfId="2" priority="43">
      <formula>OR(#REF!="A choisir",#REF!&lt;2)</formula>
    </cfRule>
  </conditionalFormatting>
  <conditionalFormatting sqref="G8:G66">
    <cfRule type="expression" dxfId="1" priority="41">
      <formula>OR(#REF!="A choisir",#REF!&lt;3)</formula>
    </cfRule>
  </conditionalFormatting>
  <conditionalFormatting sqref="H8:H66">
    <cfRule type="expression" dxfId="0" priority="42">
      <formula>OR(#REF!="A choisir",#REF!&lt;4)</formula>
    </cfRule>
  </conditionalFormatting>
  <dataValidations count="4">
    <dataValidation type="whole" operator="greaterThan" allowBlank="1" showInputMessage="1" showErrorMessage="1" error="Ce champs doit être un nombre" sqref="E66:H66" xr:uid="{769424A9-BE58-41D2-92BB-A605FF68A792}">
      <formula1>0</formula1>
    </dataValidation>
    <dataValidation type="list" allowBlank="1" showInputMessage="1" showErrorMessage="1" sqref="E13:H13" xr:uid="{1081A08C-1E84-4FE5-B23D-4340005CE110}">
      <formula1>Boolean</formula1>
    </dataValidation>
    <dataValidation type="decimal" allowBlank="1" showInputMessage="1" showErrorMessage="1" error="Ce champs doit être un pourcentage" sqref="E32:H39" xr:uid="{6D76E6FA-8D86-4E51-9E0B-57748B5FD70F}">
      <formula1>0</formula1>
      <formula2>1</formula2>
    </dataValidation>
    <dataValidation type="whole" operator="greaterThanOrEqual" allowBlank="1" showInputMessage="1" showErrorMessage="1" error="Ce champs doit être un nombre" sqref="E9:H12 E14:H21 E23:H30 E41:H57 E59:H65" xr:uid="{DD2852A4-248B-413F-955C-59074B8A4459}">
      <formula1>0</formula1>
    </dataValidation>
  </dataValidations>
  <printOptions horizontalCentered="1" verticalCentered="1"/>
  <pageMargins left="0.70866141732283472" right="0.70866141732283472" top="0.74803149606299213" bottom="0.74803149606299213" header="0.31496062992125984" footer="0.31496062992125984"/>
  <pageSetup paperSize="9" scale="4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1221dee-5606-43d8-9b03-0e1c61c53ea5" xsi:nil="true"/>
    <lcf76f155ced4ddcb4097134ff3c332f xmlns="c30b790a-164a-4a27-80e7-afb1cf9940e1">
      <Terms xmlns="http://schemas.microsoft.com/office/infopath/2007/PartnerControls"/>
    </lcf76f155ced4ddcb4097134ff3c332f>
    <SharedWithUsers xmlns="81221dee-5606-43d8-9b03-0e1c61c53ea5">
      <UserInfo>
        <DisplayName/>
        <AccountId xsi:nil="true"/>
        <AccountType/>
      </UserInfo>
    </SharedWithUsers>
    <MediaLengthInSeconds xmlns="c30b790a-164a-4a27-80e7-afb1cf9940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F2EE101292C740B25DAAF2D267C100" ma:contentTypeVersion="19" ma:contentTypeDescription="Crée un document." ma:contentTypeScope="" ma:versionID="057aed9ba1cfb4d414d773da98313d4d">
  <xsd:schema xmlns:xsd="http://www.w3.org/2001/XMLSchema" xmlns:xs="http://www.w3.org/2001/XMLSchema" xmlns:p="http://schemas.microsoft.com/office/2006/metadata/properties" xmlns:ns2="81221dee-5606-43d8-9b03-0e1c61c53ea5" xmlns:ns3="c30b790a-164a-4a27-80e7-afb1cf9940e1" targetNamespace="http://schemas.microsoft.com/office/2006/metadata/properties" ma:root="true" ma:fieldsID="d1eb2dfae694d7f9e6f5e41345c47398" ns2:_="" ns3:_="">
    <xsd:import namespace="81221dee-5606-43d8-9b03-0e1c61c53ea5"/>
    <xsd:import namespace="c30b790a-164a-4a27-80e7-afb1cf9940e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221dee-5606-43d8-9b03-0e1c61c53ea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1dcb33e4-f8b0-4f35-a87d-17a1e64b25cf}" ma:internalName="TaxCatchAll" ma:showField="CatchAllData" ma:web="81221dee-5606-43d8-9b03-0e1c61c53e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0b790a-164a-4a27-80e7-afb1cf9940e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94a083a-1e22-4320-a76d-dcd5c55a697f"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6AC060-52B0-4008-97F5-C475B6900906}">
  <ds:schemaRefs>
    <ds:schemaRef ds:uri="http://schemas.microsoft.com/office/2006/metadata/properties"/>
    <ds:schemaRef ds:uri="http://schemas.microsoft.com/office/infopath/2007/PartnerControls"/>
    <ds:schemaRef ds:uri="81221dee-5606-43d8-9b03-0e1c61c53ea5"/>
    <ds:schemaRef ds:uri="c30b790a-164a-4a27-80e7-afb1cf9940e1"/>
  </ds:schemaRefs>
</ds:datastoreItem>
</file>

<file path=customXml/itemProps2.xml><?xml version="1.0" encoding="utf-8"?>
<ds:datastoreItem xmlns:ds="http://schemas.openxmlformats.org/officeDocument/2006/customXml" ds:itemID="{373B187D-AB1A-4B3E-A632-1CF784DB0C5A}">
  <ds:schemaRefs>
    <ds:schemaRef ds:uri="http://schemas.microsoft.com/sharepoint/v3/contenttype/forms"/>
  </ds:schemaRefs>
</ds:datastoreItem>
</file>

<file path=customXml/itemProps3.xml><?xml version="1.0" encoding="utf-8"?>
<ds:datastoreItem xmlns:ds="http://schemas.openxmlformats.org/officeDocument/2006/customXml" ds:itemID="{10D3EC4A-F8FB-4E78-B9D7-DE764217C9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221dee-5606-43d8-9b03-0e1c61c53ea5"/>
    <ds:schemaRef ds:uri="c30b790a-164a-4a27-80e7-afb1cf994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21</vt:i4>
      </vt:variant>
      <vt:variant>
        <vt:lpstr>Plages nommées</vt:lpstr>
      </vt:variant>
      <vt:variant>
        <vt:i4>81</vt:i4>
      </vt:variant>
    </vt:vector>
  </HeadingPairs>
  <TitlesOfParts>
    <vt:vector size="102" baseType="lpstr">
      <vt:lpstr>Listes</vt:lpstr>
      <vt:lpstr>Liste point de retour</vt:lpstr>
      <vt:lpstr>Liste KPI</vt:lpstr>
      <vt:lpstr>Mode d'emploi</vt:lpstr>
      <vt:lpstr>Fiche synthèse</vt:lpstr>
      <vt:lpstr>Liste onglets KPIs à compléter</vt:lpstr>
      <vt:lpstr>1.Profil emballages primaires</vt:lpstr>
      <vt:lpstr>2.Profil emballages secondaires</vt:lpstr>
      <vt:lpstr>3.Etude préliminaire</vt:lpstr>
      <vt:lpstr>4.Etude opport. consommateur</vt:lpstr>
      <vt:lpstr>5.Etude environnementale</vt:lpstr>
      <vt:lpstr>6.Emballage</vt:lpstr>
      <vt:lpstr>7.Offre en PDV</vt:lpstr>
      <vt:lpstr>8. Récupération</vt:lpstr>
      <vt:lpstr>9.Logistique-transport</vt:lpstr>
      <vt:lpstr>10.Lavage</vt:lpstr>
      <vt:lpstr>11.Traçabilité</vt:lpstr>
      <vt:lpstr>12.Vrac</vt:lpstr>
      <vt:lpstr>13.Ligne de conditionnement</vt:lpstr>
      <vt:lpstr>14.Campagne de communication</vt:lpstr>
      <vt:lpstr>15.Campagne d'influence</vt:lpstr>
      <vt:lpstr>Alimentaire_hors_boisson</vt:lpstr>
      <vt:lpstr>Arret</vt:lpstr>
      <vt:lpstr>Automatisation</vt:lpstr>
      <vt:lpstr>Boisson</vt:lpstr>
      <vt:lpstr>Bool</vt:lpstr>
      <vt:lpstr>Boolean</vt:lpstr>
      <vt:lpstr>CaractéristiqueEmballage</vt:lpstr>
      <vt:lpstr>Colle</vt:lpstr>
      <vt:lpstr>Decontamination</vt:lpstr>
      <vt:lpstr>DelaisImplémentation</vt:lpstr>
      <vt:lpstr>DispositifCom</vt:lpstr>
      <vt:lpstr>DispositifRécup</vt:lpstr>
      <vt:lpstr>DiversitéEmb</vt:lpstr>
      <vt:lpstr>EmballageDistribution</vt:lpstr>
      <vt:lpstr>EmballageSecondaire</vt:lpstr>
      <vt:lpstr>Energie</vt:lpstr>
      <vt:lpstr>ExternLavage</vt:lpstr>
      <vt:lpstr>Fermeture</vt:lpstr>
      <vt:lpstr>Format</vt:lpstr>
      <vt:lpstr>Géographie</vt:lpstr>
      <vt:lpstr>Implémentation</vt:lpstr>
      <vt:lpstr>Impression</vt:lpstr>
      <vt:lpstr>'15.Campagne d''influence'!Impression_des_titres</vt:lpstr>
      <vt:lpstr>'3.Etude préliminaire'!Impression_des_titres</vt:lpstr>
      <vt:lpstr>'4.Etude opport. consommateur'!Impression_des_titres</vt:lpstr>
      <vt:lpstr>'5.Etude environnementale'!Impression_des_titres</vt:lpstr>
      <vt:lpstr>'6.Emballage'!Impression_des_titres</vt:lpstr>
      <vt:lpstr>'7.Offre en PDV'!Impression_des_titres</vt:lpstr>
      <vt:lpstr>Inspection</vt:lpstr>
      <vt:lpstr>LieuRécup</vt:lpstr>
      <vt:lpstr>LieuRécupPDV</vt:lpstr>
      <vt:lpstr>LigneCondi</vt:lpstr>
      <vt:lpstr>LocalisationPDV</vt:lpstr>
      <vt:lpstr>LocalisationVrac</vt:lpstr>
      <vt:lpstr>Magasin</vt:lpstr>
      <vt:lpstr>Marquage</vt:lpstr>
      <vt:lpstr>Matériau</vt:lpstr>
      <vt:lpstr>MatériauRegroupement</vt:lpstr>
      <vt:lpstr>MateriauUU</vt:lpstr>
      <vt:lpstr>Non_alimentaire</vt:lpstr>
      <vt:lpstr>Norme</vt:lpstr>
      <vt:lpstr>Papier</vt:lpstr>
      <vt:lpstr>Pays</vt:lpstr>
      <vt:lpstr>ProduitLavage</vt:lpstr>
      <vt:lpstr>Profil</vt:lpstr>
      <vt:lpstr>Quantité</vt:lpstr>
      <vt:lpstr>RefusAprèsLavage</vt:lpstr>
      <vt:lpstr>RefusAvantLavage</vt:lpstr>
      <vt:lpstr>Restaurant</vt:lpstr>
      <vt:lpstr>Site_de_consommation_dît_hors_foyer</vt:lpstr>
      <vt:lpstr>SupportIncitation</vt:lpstr>
      <vt:lpstr>SupportTraça</vt:lpstr>
      <vt:lpstr>Surface</vt:lpstr>
      <vt:lpstr>TestLavage</vt:lpstr>
      <vt:lpstr>Traça</vt:lpstr>
      <vt:lpstr>Tri</vt:lpstr>
      <vt:lpstr>TRL</vt:lpstr>
      <vt:lpstr>TypeEmballage</vt:lpstr>
      <vt:lpstr>TypeLavage</vt:lpstr>
      <vt:lpstr>TypeLogistique</vt:lpstr>
      <vt:lpstr>TypeMachineLavage</vt:lpstr>
      <vt:lpstr>Unité</vt:lpstr>
      <vt:lpstr>VariationPrix</vt:lpstr>
      <vt:lpstr>Vérification</vt:lpstr>
      <vt:lpstr>'1.Profil emballages primaires'!Zone_d_impression</vt:lpstr>
      <vt:lpstr>'10.Lavage'!Zone_d_impression</vt:lpstr>
      <vt:lpstr>'11.Traçabilité'!Zone_d_impression</vt:lpstr>
      <vt:lpstr>'12.Vrac'!Zone_d_impression</vt:lpstr>
      <vt:lpstr>'13.Ligne de conditionnement'!Zone_d_impression</vt:lpstr>
      <vt:lpstr>'15.Campagne d''influence'!Zone_d_impression</vt:lpstr>
      <vt:lpstr>'2.Profil emballages secondaires'!Zone_d_impression</vt:lpstr>
      <vt:lpstr>'3.Etude préliminaire'!Zone_d_impression</vt:lpstr>
      <vt:lpstr>'4.Etude opport. consommateur'!Zone_d_impression</vt:lpstr>
      <vt:lpstr>'5.Etude environnementale'!Zone_d_impression</vt:lpstr>
      <vt:lpstr>'6.Emballage'!Zone_d_impression</vt:lpstr>
      <vt:lpstr>'7.Offre en PDV'!Zone_d_impression</vt:lpstr>
      <vt:lpstr>'8. Récupération'!Zone_d_impression</vt:lpstr>
      <vt:lpstr>'9.Logistique-transport'!Zone_d_impression</vt:lpstr>
      <vt:lpstr>'Fiche synthèse'!Zone_d_impression</vt:lpstr>
      <vt:lpstr>'Liste onglets KPIs à compléter'!Zone_d_impression</vt:lpstr>
      <vt:lpstr>'Mode d''emploi'!Zone_d_impression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BERNARD Aurélien</dc:creator>
  <cp:keywords/>
  <dc:description/>
  <cp:lastModifiedBy>CHATEL Elise</cp:lastModifiedBy>
  <cp:revision/>
  <dcterms:created xsi:type="dcterms:W3CDTF">2023-03-03T13:07:27Z</dcterms:created>
  <dcterms:modified xsi:type="dcterms:W3CDTF">2026-04-28T10:35:59Z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0x01010075F2EE101292C740B25DAAF2D267C100</vt:lpwstr>
  </property>
  <property fmtid="{D5CDD505-2E9C-101B-9397-08002B2CF9AE}" pid="3" name="MediaServiceImageTags">
    <vt:lpwstr/>
  </property>
  <property fmtid="{D5CDD505-2E9C-101B-9397-08002B2CF9AE}" pid="4" name="Order">
    <vt:r8>70717900</vt:r8>
  </property>
  <property fmtid="{D5CDD505-2E9C-101B-9397-08002B2CF9AE}" pid="5" name="WorkflowVersion">
    <vt:i4>1</vt:i4>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